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8.xml" ContentType="application/vnd.openxmlformats-officedocument.spreadsheetml.worksheet+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9"/>
  <workbookPr/>
  <mc:AlternateContent xmlns:mc="http://schemas.openxmlformats.org/markup-compatibility/2006">
    <mc:Choice Requires="x15">
      <x15ac:absPath xmlns:x15ac="http://schemas.microsoft.com/office/spreadsheetml/2010/11/ac" url="C:\Users\jflecha\Documents\Administración\CNV\Junio 22\"/>
    </mc:Choice>
  </mc:AlternateContent>
  <xr:revisionPtr revIDLastSave="0" documentId="13_ncr:201_{AA92CE7F-3662-4BEE-8FA8-E74A34A04F5C}" xr6:coauthVersionLast="36" xr6:coauthVersionMax="36" xr10:uidLastSave="{00000000-0000-0000-0000-000000000000}"/>
  <bookViews>
    <workbookView xWindow="0" yWindow="0" windowWidth="28800" windowHeight="12105" tabRatio="500" xr2:uid="{00000000-000D-0000-FFFF-FFFF00000000}"/>
  </bookViews>
  <sheets>
    <sheet name="Indice" sheetId="1" r:id="rId1"/>
    <sheet name="BG" sheetId="2" r:id="rId2"/>
    <sheet name="ER" sheetId="3" r:id="rId3"/>
    <sheet name="EVPN" sheetId="4" r:id="rId4"/>
    <sheet name="EFE" sheetId="5" r:id="rId5"/>
    <sheet name="Nota1" sheetId="6" r:id="rId6"/>
    <sheet name="Nota 2" sheetId="7" r:id="rId7"/>
    <sheet name="Nota 3" sheetId="8" r:id="rId8"/>
    <sheet name="Nota 4  N-A " sheetId="9" r:id="rId9"/>
    <sheet name="Nota 5" sheetId="10" r:id="rId10"/>
    <sheet name="Nota 6" sheetId="11" r:id="rId11"/>
    <sheet name="Nota 7" sheetId="12" r:id="rId12"/>
    <sheet name="Nota 8 N-A" sheetId="13" r:id="rId13"/>
    <sheet name="Nota 9" sheetId="14" r:id="rId14"/>
    <sheet name="Nota 10 N-A" sheetId="15" r:id="rId15"/>
    <sheet name="Nota 11" sheetId="16" r:id="rId16"/>
    <sheet name="Nota 12 N-A" sheetId="17" r:id="rId17"/>
    <sheet name="Nota 13" sheetId="18" r:id="rId18"/>
    <sheet name="Nota 14 N-A" sheetId="19" r:id="rId19"/>
    <sheet name="Nota 15" sheetId="20" r:id="rId20"/>
    <sheet name="Nota 16" sheetId="21" r:id="rId21"/>
    <sheet name="Nota 17" sheetId="22" r:id="rId22"/>
    <sheet name="Nota 18" sheetId="23" r:id="rId23"/>
    <sheet name="Nota 19" sheetId="24" r:id="rId24"/>
    <sheet name="Nota 20" sheetId="25" r:id="rId25"/>
    <sheet name=" Nota 21" sheetId="26" r:id="rId26"/>
    <sheet name="Nota 22 N-A" sheetId="27" r:id="rId27"/>
    <sheet name="Nota 23" sheetId="28" r:id="rId28"/>
    <sheet name="Nota 24 N-A" sheetId="29" r:id="rId29"/>
    <sheet name="Nota 25" sheetId="30" r:id="rId30"/>
    <sheet name="Nota 26" sheetId="31" r:id="rId31"/>
    <sheet name="Nota 27" sheetId="32" r:id="rId32"/>
    <sheet name="Nota 28" sheetId="33" r:id="rId33"/>
    <sheet name="Nota 29" sheetId="34" r:id="rId34"/>
    <sheet name="Nota 30 N-A" sheetId="35" r:id="rId35"/>
    <sheet name="Nota 31 N-A" sheetId="36" r:id="rId36"/>
    <sheet name="Nota 32 " sheetId="37" r:id="rId37"/>
    <sheet name="Nota 33 N-A" sheetId="38" r:id="rId38"/>
    <sheet name="Nota 34 N-A" sheetId="39" r:id="rId39"/>
    <sheet name="Nota 35" sheetId="40" r:id="rId40"/>
    <sheet name="Nota 36" sheetId="41" r:id="rId41"/>
    <sheet name="Nota 37" sheetId="42" r:id="rId42"/>
    <sheet name="Nota 38 N-A" sheetId="43" r:id="rId43"/>
    <sheet name="Nota 39" sheetId="44" r:id="rId44"/>
    <sheet name="Nota 40" sheetId="45" r:id="rId45"/>
    <sheet name="Nota 41" sheetId="46" r:id="rId46"/>
    <sheet name="Base de Monedas" sheetId="47" r:id="rId47"/>
    <sheet name="BalanceComparativo" sheetId="48" r:id="rId48"/>
  </sheets>
  <externalReferences>
    <externalReference r:id="rId49"/>
  </externalReferences>
  <definedNames>
    <definedName name="_xlnm._FilterDatabase" localSheetId="47" hidden="1">BalanceComparativo!$A$1:$O$477</definedName>
    <definedName name="_Hlk15378568" localSheetId="6">'Nota 2'!#REF!</definedName>
    <definedName name="_xlnm.Print_Area" localSheetId="2">ER!$A$1:$D$47</definedName>
    <definedName name="_xlnm.Print_Area" localSheetId="0">Indice!$A$1:$D$65</definedName>
    <definedName name="_xlnm.Print_Area" localSheetId="19">'Nota 15'!$A$1:$D$24</definedName>
    <definedName name="_xlnm.Print_Area" localSheetId="6">'Nota 2'!$A$1:$I$85</definedName>
    <definedName name="_xlnm.Print_Area" localSheetId="29">'Nota 25'!$A$4:$F$26</definedName>
    <definedName name="_xlnm.Print_Area" localSheetId="32">'Nota 28'!$A$2:$H$25</definedName>
    <definedName name="_xlnm.Print_Area" localSheetId="33">'Nota 29'!$A$1:$G$23</definedName>
    <definedName name="_xlnm.Print_Area" localSheetId="34">'Nota 30 N-A'!$A$1:$F$18</definedName>
    <definedName name="_xlnm.Print_Area" localSheetId="40">'Nota 36'!$A$1:$E$20</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K17" i="14" l="1"/>
  <c r="C25" i="14"/>
  <c r="C17" i="14"/>
  <c r="B44" i="5" l="1"/>
  <c r="P42" i="4" l="1"/>
  <c r="T42" i="4" l="1"/>
  <c r="P36" i="4"/>
  <c r="C37" i="4"/>
  <c r="G414" i="48"/>
  <c r="C20" i="32" s="1"/>
  <c r="G439" i="48"/>
  <c r="C26" i="14" l="1"/>
  <c r="F23" i="14"/>
  <c r="G417" i="48" l="1"/>
  <c r="G411" i="48"/>
  <c r="C28" i="32" s="1"/>
  <c r="N365" i="48"/>
  <c r="G365" i="48"/>
  <c r="G331" i="48"/>
  <c r="G332" i="48"/>
  <c r="G329" i="48"/>
  <c r="G326" i="48"/>
  <c r="G284" i="48" l="1"/>
  <c r="G282" i="48"/>
  <c r="T28" i="4" l="1"/>
  <c r="T25" i="4"/>
  <c r="N416" i="48" l="1"/>
  <c r="N208" i="48"/>
  <c r="N411" i="48"/>
  <c r="F28" i="32" s="1"/>
  <c r="G28" i="32" s="1"/>
  <c r="N324" i="48"/>
  <c r="N276" i="48"/>
  <c r="N301" i="48"/>
  <c r="N210" i="48"/>
  <c r="N393" i="48" l="1"/>
  <c r="C10" i="33" s="1"/>
  <c r="G393" i="48"/>
  <c r="B10" i="33" s="1"/>
  <c r="N392" i="48"/>
  <c r="C9" i="33" s="1"/>
  <c r="G392" i="48"/>
  <c r="B9" i="33" s="1"/>
  <c r="G218" i="48"/>
  <c r="G215" i="48"/>
  <c r="G214" i="48"/>
  <c r="B8" i="24"/>
  <c r="C8" i="24" s="1"/>
  <c r="B9" i="24"/>
  <c r="C9" i="24" s="1"/>
  <c r="B11" i="24"/>
  <c r="C11" i="24" s="1"/>
  <c r="B10" i="24" l="1"/>
  <c r="G185" i="48"/>
  <c r="B8" i="21" s="1"/>
  <c r="C14" i="11" l="1"/>
  <c r="B14" i="11"/>
  <c r="N477" i="48" l="1"/>
  <c r="G477" i="48"/>
  <c r="N476" i="48"/>
  <c r="G476" i="48"/>
  <c r="N475" i="48"/>
  <c r="G475" i="48"/>
  <c r="N474" i="48"/>
  <c r="G474" i="48"/>
  <c r="N473" i="48"/>
  <c r="G473" i="48"/>
  <c r="N472" i="48"/>
  <c r="G472" i="48"/>
  <c r="N471" i="48"/>
  <c r="G471" i="48"/>
  <c r="N470" i="48"/>
  <c r="G470" i="48"/>
  <c r="N469" i="48"/>
  <c r="G469" i="48"/>
  <c r="N468" i="48"/>
  <c r="G468" i="48"/>
  <c r="N467" i="48"/>
  <c r="G467" i="48"/>
  <c r="N466" i="48"/>
  <c r="G466" i="48"/>
  <c r="N465" i="48"/>
  <c r="G465" i="48"/>
  <c r="N464" i="48"/>
  <c r="G464" i="48"/>
  <c r="N463" i="48"/>
  <c r="G463" i="48"/>
  <c r="N462" i="48"/>
  <c r="G462" i="48"/>
  <c r="N461" i="48"/>
  <c r="G461" i="48"/>
  <c r="N460" i="48"/>
  <c r="G460" i="48"/>
  <c r="N459" i="48"/>
  <c r="G459" i="48"/>
  <c r="N458" i="48"/>
  <c r="C20" i="46" s="1"/>
  <c r="C19" i="46" s="1"/>
  <c r="G62" i="2" s="1"/>
  <c r="G458" i="48"/>
  <c r="B20" i="46" s="1"/>
  <c r="B19" i="46" s="1"/>
  <c r="F62" i="2" s="1"/>
  <c r="N457" i="48"/>
  <c r="G457" i="48"/>
  <c r="N456" i="48"/>
  <c r="G456" i="48"/>
  <c r="N455" i="48"/>
  <c r="G455" i="48"/>
  <c r="N454" i="48"/>
  <c r="G454" i="48"/>
  <c r="N453" i="48"/>
  <c r="G453" i="48"/>
  <c r="B17" i="46" s="1"/>
  <c r="N452" i="48"/>
  <c r="C13" i="46" s="1"/>
  <c r="G452" i="48"/>
  <c r="B13" i="46" s="1"/>
  <c r="N451" i="48"/>
  <c r="G451" i="48"/>
  <c r="N450" i="48"/>
  <c r="G450" i="48"/>
  <c r="N449" i="48"/>
  <c r="G449" i="48"/>
  <c r="N448" i="48"/>
  <c r="G448" i="48"/>
  <c r="N447" i="48"/>
  <c r="G447" i="48"/>
  <c r="N446" i="48"/>
  <c r="G446" i="48"/>
  <c r="N445" i="48"/>
  <c r="G445" i="48"/>
  <c r="N444" i="48"/>
  <c r="G444" i="48"/>
  <c r="N443" i="48"/>
  <c r="G443" i="48"/>
  <c r="N442" i="48"/>
  <c r="G442" i="48"/>
  <c r="N441" i="48"/>
  <c r="G441" i="48"/>
  <c r="N440" i="48"/>
  <c r="F39" i="32" s="1"/>
  <c r="G39" i="32" s="1"/>
  <c r="G440" i="48"/>
  <c r="C39" i="32" s="1"/>
  <c r="D39" i="32" s="1"/>
  <c r="N438" i="48"/>
  <c r="G438" i="48"/>
  <c r="N437" i="48"/>
  <c r="F41" i="32" s="1"/>
  <c r="G41" i="32" s="1"/>
  <c r="G437" i="48"/>
  <c r="C41" i="32" s="1"/>
  <c r="D41" i="32" s="1"/>
  <c r="N436" i="48"/>
  <c r="G436" i="48"/>
  <c r="N435" i="48"/>
  <c r="F50" i="32" s="1"/>
  <c r="G50" i="32" s="1"/>
  <c r="G435" i="48"/>
  <c r="C50" i="32" s="1"/>
  <c r="D50" i="32" s="1"/>
  <c r="N434" i="48"/>
  <c r="G434" i="48"/>
  <c r="N433" i="48"/>
  <c r="F37" i="32" s="1"/>
  <c r="G433" i="48"/>
  <c r="C37" i="32" s="1"/>
  <c r="N432" i="48"/>
  <c r="F26" i="32" s="1"/>
  <c r="G432" i="48"/>
  <c r="N431" i="48"/>
  <c r="F38" i="32" s="1"/>
  <c r="G38" i="32" s="1"/>
  <c r="G431" i="48"/>
  <c r="C38" i="32" s="1"/>
  <c r="D38" i="32" s="1"/>
  <c r="N430" i="48"/>
  <c r="F23" i="32" s="1"/>
  <c r="G430" i="48"/>
  <c r="N429" i="48"/>
  <c r="G429" i="48"/>
  <c r="N428" i="48"/>
  <c r="G428" i="48"/>
  <c r="N427" i="48"/>
  <c r="G427" i="48"/>
  <c r="N426" i="48"/>
  <c r="G426" i="48"/>
  <c r="N425" i="48"/>
  <c r="F15" i="32" s="1"/>
  <c r="G425" i="48"/>
  <c r="C15" i="32" s="1"/>
  <c r="N424" i="48"/>
  <c r="G424" i="48"/>
  <c r="N423" i="48"/>
  <c r="F32" i="32" s="1"/>
  <c r="G32" i="32" s="1"/>
  <c r="G423" i="48"/>
  <c r="C32" i="32" s="1"/>
  <c r="D32" i="32" s="1"/>
  <c r="N422" i="48"/>
  <c r="G422" i="48"/>
  <c r="N421" i="48"/>
  <c r="F30" i="32" s="1"/>
  <c r="G421" i="48"/>
  <c r="C30" i="32" s="1"/>
  <c r="N420" i="48"/>
  <c r="G420" i="48"/>
  <c r="N419" i="48"/>
  <c r="G419" i="48"/>
  <c r="N418" i="48"/>
  <c r="G418" i="48"/>
  <c r="N417" i="48"/>
  <c r="N415" i="48"/>
  <c r="F21" i="32" s="1"/>
  <c r="G21" i="32" s="1"/>
  <c r="G415" i="48"/>
  <c r="N413" i="48"/>
  <c r="F19" i="32" s="1"/>
  <c r="G19" i="32" s="1"/>
  <c r="G413" i="48"/>
  <c r="C19" i="32" s="1"/>
  <c r="D19" i="32" s="1"/>
  <c r="N412" i="48"/>
  <c r="F18" i="32" s="1"/>
  <c r="G18" i="32" s="1"/>
  <c r="G412" i="48"/>
  <c r="N410" i="48"/>
  <c r="F17" i="32" s="1"/>
  <c r="G17" i="32" s="1"/>
  <c r="G410" i="48"/>
  <c r="C17" i="32" s="1"/>
  <c r="D17" i="32" s="1"/>
  <c r="N409" i="48"/>
  <c r="G409" i="48"/>
  <c r="N408" i="48"/>
  <c r="G408" i="48"/>
  <c r="N407" i="48"/>
  <c r="G407" i="48"/>
  <c r="N406" i="48"/>
  <c r="G406" i="48"/>
  <c r="N405" i="48"/>
  <c r="G11" i="34" s="1"/>
  <c r="G405" i="48"/>
  <c r="F11" i="34" s="1"/>
  <c r="N404" i="48"/>
  <c r="G10" i="34" s="1"/>
  <c r="G404" i="48"/>
  <c r="F10" i="34" s="1"/>
  <c r="N403" i="48"/>
  <c r="G12" i="34" s="1"/>
  <c r="G403" i="48"/>
  <c r="F12" i="34" s="1"/>
  <c r="N402" i="48"/>
  <c r="G9" i="34" s="1"/>
  <c r="G402" i="48"/>
  <c r="F9" i="34" s="1"/>
  <c r="N401" i="48"/>
  <c r="G401" i="48"/>
  <c r="N400" i="48"/>
  <c r="G400" i="48"/>
  <c r="N399" i="48"/>
  <c r="G399" i="48"/>
  <c r="N398" i="48"/>
  <c r="G398" i="48"/>
  <c r="N397" i="48"/>
  <c r="G397" i="48"/>
  <c r="N396" i="48"/>
  <c r="G396" i="48"/>
  <c r="N395" i="48"/>
  <c r="G395" i="48"/>
  <c r="N394" i="48"/>
  <c r="G394" i="48"/>
  <c r="N391" i="48"/>
  <c r="G391" i="48"/>
  <c r="N390" i="48"/>
  <c r="G390" i="48"/>
  <c r="N389" i="48"/>
  <c r="G389" i="48"/>
  <c r="N388" i="48"/>
  <c r="G388" i="48"/>
  <c r="N387" i="48"/>
  <c r="F13" i="32" s="1"/>
  <c r="G387" i="48"/>
  <c r="C47" i="32" s="1"/>
  <c r="D47" i="32" s="1"/>
  <c r="N386" i="48"/>
  <c r="G386" i="48"/>
  <c r="N385" i="48"/>
  <c r="G385" i="48"/>
  <c r="N384" i="48"/>
  <c r="G384" i="48"/>
  <c r="N383" i="48"/>
  <c r="F46" i="32" s="1"/>
  <c r="G46" i="32" s="1"/>
  <c r="G383" i="48"/>
  <c r="N382" i="48"/>
  <c r="G382" i="48"/>
  <c r="N381" i="48"/>
  <c r="G381" i="48"/>
  <c r="N380" i="48"/>
  <c r="G380" i="48"/>
  <c r="N379" i="48"/>
  <c r="E13" i="32" s="1"/>
  <c r="G379" i="48"/>
  <c r="N378" i="48"/>
  <c r="E14" i="32" s="1"/>
  <c r="G14" i="32" s="1"/>
  <c r="G378" i="48"/>
  <c r="B14" i="32" s="1"/>
  <c r="D14" i="32" s="1"/>
  <c r="N377" i="48"/>
  <c r="E34" i="32" s="1"/>
  <c r="G34" i="32" s="1"/>
  <c r="G377" i="48"/>
  <c r="N376" i="48"/>
  <c r="E15" i="32" s="1"/>
  <c r="G376" i="48"/>
  <c r="B15" i="32" s="1"/>
  <c r="N375" i="48"/>
  <c r="E36" i="32" s="1"/>
  <c r="G36" i="32" s="1"/>
  <c r="G375" i="48"/>
  <c r="N374" i="48"/>
  <c r="E37" i="32" s="1"/>
  <c r="G374" i="48"/>
  <c r="B37" i="32" s="1"/>
  <c r="N373" i="48"/>
  <c r="E35" i="32" s="1"/>
  <c r="G35" i="32" s="1"/>
  <c r="G373" i="48"/>
  <c r="B35" i="32" s="1"/>
  <c r="D35" i="32" s="1"/>
  <c r="N372" i="48"/>
  <c r="E31" i="32" s="1"/>
  <c r="G372" i="48"/>
  <c r="B31" i="32" s="1"/>
  <c r="N371" i="48"/>
  <c r="E30" i="32" s="1"/>
  <c r="G371" i="48"/>
  <c r="B30" i="32" s="1"/>
  <c r="N370" i="48"/>
  <c r="E44" i="32" s="1"/>
  <c r="G44" i="32" s="1"/>
  <c r="G370" i="48"/>
  <c r="B44" i="32" s="1"/>
  <c r="D44" i="32" s="1"/>
  <c r="N369" i="48"/>
  <c r="G369" i="48"/>
  <c r="N368" i="48"/>
  <c r="G368" i="48"/>
  <c r="N366" i="48"/>
  <c r="G366" i="48"/>
  <c r="N364" i="48"/>
  <c r="G364" i="48"/>
  <c r="N363" i="48"/>
  <c r="G363" i="48"/>
  <c r="N362" i="48"/>
  <c r="G362" i="48"/>
  <c r="N361" i="48"/>
  <c r="G361" i="48"/>
  <c r="N360" i="48"/>
  <c r="G360" i="48"/>
  <c r="N359" i="48"/>
  <c r="G359" i="48"/>
  <c r="N358" i="48"/>
  <c r="G358" i="48"/>
  <c r="N357" i="48"/>
  <c r="G357" i="48"/>
  <c r="N356" i="48"/>
  <c r="G356" i="48"/>
  <c r="N355" i="48"/>
  <c r="G355" i="48"/>
  <c r="N354" i="48"/>
  <c r="G354" i="48"/>
  <c r="N353" i="48"/>
  <c r="G353" i="48"/>
  <c r="N352" i="48"/>
  <c r="G352" i="48"/>
  <c r="N351" i="48"/>
  <c r="G351" i="48"/>
  <c r="N350" i="48"/>
  <c r="G350" i="48"/>
  <c r="N349" i="48"/>
  <c r="G349" i="48"/>
  <c r="N348" i="48"/>
  <c r="G348" i="48"/>
  <c r="N347" i="48"/>
  <c r="G347" i="48"/>
  <c r="N346" i="48"/>
  <c r="G346" i="48"/>
  <c r="N345" i="48"/>
  <c r="G345" i="48"/>
  <c r="N344" i="48"/>
  <c r="G344" i="48"/>
  <c r="N342" i="48"/>
  <c r="G342" i="48"/>
  <c r="N341" i="48"/>
  <c r="G341" i="48"/>
  <c r="N340" i="48"/>
  <c r="G340" i="48"/>
  <c r="N339" i="48"/>
  <c r="G339" i="48"/>
  <c r="N338" i="48"/>
  <c r="G338" i="48"/>
  <c r="N337" i="48"/>
  <c r="G337" i="48"/>
  <c r="N336" i="48"/>
  <c r="G336" i="48"/>
  <c r="N335" i="48"/>
  <c r="G335" i="48"/>
  <c r="N334" i="48"/>
  <c r="G334" i="48"/>
  <c r="N333" i="48"/>
  <c r="G333" i="48"/>
  <c r="N330" i="48"/>
  <c r="G330" i="48"/>
  <c r="N328" i="48"/>
  <c r="G328" i="48"/>
  <c r="N327" i="48"/>
  <c r="G327" i="48"/>
  <c r="N325" i="48"/>
  <c r="G325" i="48"/>
  <c r="N323" i="48"/>
  <c r="G323" i="48"/>
  <c r="N322" i="48"/>
  <c r="G322" i="48"/>
  <c r="N321" i="48"/>
  <c r="G321" i="48"/>
  <c r="N320" i="48"/>
  <c r="G320" i="48"/>
  <c r="N319" i="48"/>
  <c r="G319" i="48"/>
  <c r="N318" i="48"/>
  <c r="G318" i="48"/>
  <c r="N317" i="48"/>
  <c r="G317" i="48"/>
  <c r="N316" i="48"/>
  <c r="G316" i="48"/>
  <c r="N315" i="48"/>
  <c r="G315" i="48"/>
  <c r="N314" i="48"/>
  <c r="G314" i="48"/>
  <c r="N313" i="48"/>
  <c r="G313" i="48"/>
  <c r="N312" i="48"/>
  <c r="G312" i="48"/>
  <c r="N311" i="48"/>
  <c r="G311" i="48"/>
  <c r="N310" i="48"/>
  <c r="G310" i="48"/>
  <c r="N309" i="48"/>
  <c r="G309" i="48"/>
  <c r="N308" i="48"/>
  <c r="G308" i="48"/>
  <c r="N307" i="48"/>
  <c r="G307" i="48"/>
  <c r="N306" i="48"/>
  <c r="G306" i="48"/>
  <c r="N305" i="48"/>
  <c r="G305" i="48"/>
  <c r="N304" i="48"/>
  <c r="G304" i="48"/>
  <c r="N303" i="48"/>
  <c r="G303" i="48"/>
  <c r="N302" i="48"/>
  <c r="G302" i="48"/>
  <c r="N300" i="48"/>
  <c r="G300" i="48"/>
  <c r="N299" i="48"/>
  <c r="G299" i="48"/>
  <c r="N298" i="48"/>
  <c r="G298" i="48"/>
  <c r="N297" i="48"/>
  <c r="G297" i="48"/>
  <c r="N296" i="48"/>
  <c r="G296" i="48"/>
  <c r="N295" i="48"/>
  <c r="G295" i="48"/>
  <c r="N294" i="48"/>
  <c r="G294" i="48"/>
  <c r="N293" i="48"/>
  <c r="G293" i="48"/>
  <c r="N292" i="48"/>
  <c r="G292" i="48"/>
  <c r="N291" i="48"/>
  <c r="G291" i="48"/>
  <c r="N290" i="48"/>
  <c r="G290" i="48"/>
  <c r="N289" i="48"/>
  <c r="G289" i="48"/>
  <c r="N288" i="48"/>
  <c r="G288" i="48"/>
  <c r="N287" i="48"/>
  <c r="G287" i="48"/>
  <c r="N286" i="48"/>
  <c r="G286" i="48"/>
  <c r="N285" i="48"/>
  <c r="G285" i="48"/>
  <c r="N283" i="48"/>
  <c r="G283" i="48"/>
  <c r="N281" i="48"/>
  <c r="G281" i="48"/>
  <c r="N280" i="48"/>
  <c r="G280" i="48"/>
  <c r="N279" i="48"/>
  <c r="G279" i="48"/>
  <c r="N278" i="48"/>
  <c r="G278" i="48"/>
  <c r="N277" i="48"/>
  <c r="G277" i="48"/>
  <c r="N275" i="48"/>
  <c r="G275" i="48"/>
  <c r="N274" i="48"/>
  <c r="G274" i="48"/>
  <c r="N273" i="48"/>
  <c r="G273" i="48"/>
  <c r="N272" i="48"/>
  <c r="G272" i="48"/>
  <c r="N271" i="48"/>
  <c r="G271" i="48"/>
  <c r="N270" i="48"/>
  <c r="G270" i="48"/>
  <c r="N269" i="48"/>
  <c r="N268" i="48"/>
  <c r="C9" i="28" s="1"/>
  <c r="G268" i="48"/>
  <c r="B9" i="28" s="1"/>
  <c r="N267" i="48"/>
  <c r="G267" i="48"/>
  <c r="N266" i="48"/>
  <c r="G266" i="48"/>
  <c r="N265" i="48"/>
  <c r="C8" i="28" s="1"/>
  <c r="G265" i="48"/>
  <c r="B8" i="28" s="1"/>
  <c r="N264" i="48"/>
  <c r="G264" i="48"/>
  <c r="N263" i="48"/>
  <c r="G263" i="48"/>
  <c r="N262" i="48"/>
  <c r="G262" i="48"/>
  <c r="N261" i="48"/>
  <c r="G261" i="48"/>
  <c r="N260" i="48"/>
  <c r="C10" i="25" s="1"/>
  <c r="G260" i="48"/>
  <c r="B10" i="25" s="1"/>
  <c r="N259" i="48"/>
  <c r="C21" i="26" s="1"/>
  <c r="C20" i="26" s="1"/>
  <c r="G51" i="2" s="1"/>
  <c r="G259" i="48"/>
  <c r="B21" i="26" s="1"/>
  <c r="B20" i="26" s="1"/>
  <c r="F51" i="2" s="1"/>
  <c r="N258" i="48"/>
  <c r="C8" i="26" s="1"/>
  <c r="G258" i="48"/>
  <c r="B8" i="26" s="1"/>
  <c r="N257" i="48"/>
  <c r="C12" i="26" s="1"/>
  <c r="G49" i="2" s="1"/>
  <c r="G257" i="48"/>
  <c r="B12" i="26" s="1"/>
  <c r="F49" i="2" s="1"/>
  <c r="N256" i="48"/>
  <c r="G256" i="48"/>
  <c r="N255" i="48"/>
  <c r="G255" i="48"/>
  <c r="N254" i="48"/>
  <c r="C9" i="25" s="1"/>
  <c r="G254" i="48"/>
  <c r="B9" i="25" s="1"/>
  <c r="N253" i="48"/>
  <c r="G253" i="48"/>
  <c r="N252" i="48"/>
  <c r="G252" i="48"/>
  <c r="N251" i="48"/>
  <c r="G251" i="48"/>
  <c r="N250" i="48"/>
  <c r="G250" i="48"/>
  <c r="N249" i="48"/>
  <c r="G249" i="48"/>
  <c r="N248" i="48"/>
  <c r="G248" i="48"/>
  <c r="N247" i="48"/>
  <c r="G247" i="48"/>
  <c r="N246" i="48"/>
  <c r="G246" i="48"/>
  <c r="N245" i="48"/>
  <c r="G245" i="48"/>
  <c r="N244" i="48"/>
  <c r="G244" i="48"/>
  <c r="N243" i="48"/>
  <c r="G243" i="48"/>
  <c r="N242" i="48"/>
  <c r="G242" i="48"/>
  <c r="N241" i="48"/>
  <c r="G241" i="48"/>
  <c r="N240" i="48"/>
  <c r="G240" i="48"/>
  <c r="N239" i="48"/>
  <c r="G239" i="48"/>
  <c r="N238" i="48"/>
  <c r="G13" i="24" s="1"/>
  <c r="G238" i="48"/>
  <c r="F13" i="24" s="1"/>
  <c r="N237" i="48"/>
  <c r="G237" i="48"/>
  <c r="N236" i="48"/>
  <c r="G236" i="48"/>
  <c r="N235" i="48"/>
  <c r="G235" i="48"/>
  <c r="N234" i="48"/>
  <c r="G234" i="48"/>
  <c r="N233" i="48"/>
  <c r="G233" i="48"/>
  <c r="N232" i="48"/>
  <c r="G232" i="48"/>
  <c r="N231" i="48"/>
  <c r="G231" i="48"/>
  <c r="N230" i="48"/>
  <c r="G230" i="48"/>
  <c r="N229" i="48"/>
  <c r="G229" i="48"/>
  <c r="F10" i="24" s="1"/>
  <c r="N228" i="48"/>
  <c r="G228" i="48"/>
  <c r="N227" i="48"/>
  <c r="G227" i="48"/>
  <c r="N226" i="48"/>
  <c r="G226" i="48"/>
  <c r="N225" i="48"/>
  <c r="G225" i="48"/>
  <c r="N224" i="48"/>
  <c r="G224" i="48"/>
  <c r="F12" i="24" s="1"/>
  <c r="N223" i="48"/>
  <c r="G223" i="48"/>
  <c r="N222" i="48"/>
  <c r="G222" i="48"/>
  <c r="N221" i="48"/>
  <c r="G221" i="48"/>
  <c r="N220" i="48"/>
  <c r="G220" i="48"/>
  <c r="N219" i="48"/>
  <c r="G219" i="48"/>
  <c r="N218" i="48"/>
  <c r="N217" i="48"/>
  <c r="G217" i="48"/>
  <c r="N216" i="48"/>
  <c r="G216" i="48"/>
  <c r="N215" i="48"/>
  <c r="N214" i="48"/>
  <c r="N213" i="48"/>
  <c r="G213" i="48"/>
  <c r="N212" i="48"/>
  <c r="G212" i="48"/>
  <c r="N211" i="48"/>
  <c r="G211" i="48"/>
  <c r="G210" i="48"/>
  <c r="N209" i="48"/>
  <c r="G209" i="48"/>
  <c r="C16" i="23"/>
  <c r="G208" i="48"/>
  <c r="B16" i="23" s="1"/>
  <c r="N207" i="48"/>
  <c r="C17" i="23" s="1"/>
  <c r="G207" i="48"/>
  <c r="B17" i="23" s="1"/>
  <c r="N206" i="48"/>
  <c r="G206" i="48"/>
  <c r="N205" i="48"/>
  <c r="G205" i="48"/>
  <c r="N204" i="48"/>
  <c r="G204" i="48"/>
  <c r="N203" i="48"/>
  <c r="G203" i="48"/>
  <c r="N202" i="48"/>
  <c r="G202" i="48"/>
  <c r="N201" i="48"/>
  <c r="C15" i="23" s="1"/>
  <c r="G201" i="48"/>
  <c r="B15" i="23" s="1"/>
  <c r="N200" i="48"/>
  <c r="G200" i="48"/>
  <c r="N199" i="48"/>
  <c r="G199" i="48"/>
  <c r="N198" i="48"/>
  <c r="G198" i="48"/>
  <c r="N197" i="48"/>
  <c r="G197" i="48"/>
  <c r="N196" i="48"/>
  <c r="G196" i="48"/>
  <c r="N195" i="48"/>
  <c r="G195" i="48"/>
  <c r="N194" i="48"/>
  <c r="G194" i="48"/>
  <c r="N193" i="48"/>
  <c r="G193" i="48"/>
  <c r="N192" i="48"/>
  <c r="C14" i="23" s="1"/>
  <c r="G192" i="48"/>
  <c r="B14" i="23" s="1"/>
  <c r="N191" i="48"/>
  <c r="C12" i="23" s="1"/>
  <c r="G191" i="48"/>
  <c r="B12" i="23" s="1"/>
  <c r="N190" i="48"/>
  <c r="C13" i="23" s="1"/>
  <c r="G190" i="48"/>
  <c r="B13" i="23" s="1"/>
  <c r="N189" i="48"/>
  <c r="C14" i="20" s="1"/>
  <c r="G189" i="48"/>
  <c r="B14" i="20" s="1"/>
  <c r="N188" i="48"/>
  <c r="G188" i="48"/>
  <c r="N187" i="48"/>
  <c r="G187" i="48"/>
  <c r="N186" i="48"/>
  <c r="C11" i="23" s="1"/>
  <c r="G186" i="48"/>
  <c r="B11" i="23" s="1"/>
  <c r="N185" i="48"/>
  <c r="C8" i="21" s="1"/>
  <c r="N184" i="48"/>
  <c r="G184" i="48"/>
  <c r="N183" i="48"/>
  <c r="E12" i="18" s="1"/>
  <c r="G183" i="48"/>
  <c r="N182" i="48"/>
  <c r="G182" i="48"/>
  <c r="N181" i="48"/>
  <c r="G181" i="48"/>
  <c r="N180" i="48"/>
  <c r="G180" i="48"/>
  <c r="N179" i="48"/>
  <c r="G179" i="48"/>
  <c r="N178" i="48"/>
  <c r="C7" i="24" s="1"/>
  <c r="G178" i="48"/>
  <c r="B7" i="24" s="1"/>
  <c r="N177" i="48"/>
  <c r="C9" i="21" s="1"/>
  <c r="G177" i="48"/>
  <c r="B9" i="21" s="1"/>
  <c r="B12" i="21" s="1"/>
  <c r="N176" i="48"/>
  <c r="C9" i="22" s="1"/>
  <c r="C12" i="22" s="1"/>
  <c r="G36" i="2" s="1"/>
  <c r="G176" i="48"/>
  <c r="N175" i="48"/>
  <c r="G175" i="48"/>
  <c r="N174" i="48"/>
  <c r="G174" i="48"/>
  <c r="N173" i="48"/>
  <c r="G173" i="48"/>
  <c r="N172" i="48"/>
  <c r="G172" i="48"/>
  <c r="N171" i="48"/>
  <c r="G171" i="48"/>
  <c r="N170" i="48"/>
  <c r="G170" i="48"/>
  <c r="N169" i="48"/>
  <c r="G169" i="48"/>
  <c r="N168" i="48"/>
  <c r="G168" i="48"/>
  <c r="N167" i="48"/>
  <c r="E10" i="18" s="1"/>
  <c r="G167" i="48"/>
  <c r="D10" i="18" s="1"/>
  <c r="N166" i="48"/>
  <c r="G166" i="48"/>
  <c r="N165" i="48"/>
  <c r="G165" i="48"/>
  <c r="N164" i="48"/>
  <c r="G164" i="48"/>
  <c r="N163" i="48"/>
  <c r="E13" i="18" s="1"/>
  <c r="G163" i="48"/>
  <c r="D13" i="18" s="1"/>
  <c r="N162" i="48"/>
  <c r="E11" i="18" s="1"/>
  <c r="G162" i="48"/>
  <c r="D11" i="18" s="1"/>
  <c r="N161" i="48"/>
  <c r="G161" i="48"/>
  <c r="N160" i="48"/>
  <c r="G160" i="48"/>
  <c r="N159" i="48"/>
  <c r="G159" i="48"/>
  <c r="N158" i="48"/>
  <c r="G158" i="48"/>
  <c r="N157" i="48"/>
  <c r="G157" i="48"/>
  <c r="N156" i="48"/>
  <c r="G156" i="48"/>
  <c r="N155" i="48"/>
  <c r="G155" i="48"/>
  <c r="N154" i="48"/>
  <c r="G154" i="48"/>
  <c r="N153" i="48"/>
  <c r="C8" i="16" s="1"/>
  <c r="G153" i="48"/>
  <c r="B8" i="16" s="1"/>
  <c r="N152" i="48"/>
  <c r="C7" i="16" s="1"/>
  <c r="G152" i="48"/>
  <c r="B7" i="16" s="1"/>
  <c r="N151" i="48"/>
  <c r="G151" i="48"/>
  <c r="N150" i="48"/>
  <c r="G150" i="48"/>
  <c r="N149" i="48"/>
  <c r="C11" i="16" s="1"/>
  <c r="G149" i="48"/>
  <c r="B11" i="16" s="1"/>
  <c r="N148" i="48"/>
  <c r="C10" i="16" s="1"/>
  <c r="G148" i="48"/>
  <c r="B10" i="16" s="1"/>
  <c r="N147" i="48"/>
  <c r="C9" i="16" s="1"/>
  <c r="G147" i="48"/>
  <c r="B9" i="16" s="1"/>
  <c r="N146" i="48"/>
  <c r="G146" i="48"/>
  <c r="N145" i="48"/>
  <c r="G145" i="48"/>
  <c r="G142" i="48"/>
  <c r="F14" i="11" s="1"/>
  <c r="F15" i="11" s="1"/>
  <c r="F21" i="2" s="1"/>
  <c r="G141" i="48"/>
  <c r="G140" i="48"/>
  <c r="N137" i="48"/>
  <c r="G137" i="48"/>
  <c r="N136" i="48"/>
  <c r="G136" i="48"/>
  <c r="N135" i="48"/>
  <c r="G135" i="48"/>
  <c r="N134" i="48"/>
  <c r="G134" i="48"/>
  <c r="N133" i="48"/>
  <c r="G133" i="48"/>
  <c r="N132" i="48"/>
  <c r="G132" i="48"/>
  <c r="N131" i="48"/>
  <c r="G131" i="48"/>
  <c r="N130" i="48"/>
  <c r="D50" i="10" s="1"/>
  <c r="G130" i="48"/>
  <c r="N129" i="48"/>
  <c r="G129" i="48"/>
  <c r="N128" i="48"/>
  <c r="G128" i="48"/>
  <c r="N127" i="48"/>
  <c r="G127" i="48"/>
  <c r="N126" i="48"/>
  <c r="G126" i="48"/>
  <c r="N125" i="48"/>
  <c r="G125" i="48"/>
  <c r="N124" i="48"/>
  <c r="G124" i="48"/>
  <c r="N123" i="48"/>
  <c r="G123" i="48"/>
  <c r="N122" i="48"/>
  <c r="G122" i="48"/>
  <c r="N121" i="48"/>
  <c r="G121" i="48"/>
  <c r="N120" i="48"/>
  <c r="G120" i="48"/>
  <c r="N119" i="48"/>
  <c r="G119" i="48"/>
  <c r="N118" i="48"/>
  <c r="G118" i="48"/>
  <c r="N117" i="48"/>
  <c r="G117" i="48"/>
  <c r="N116" i="48"/>
  <c r="G116" i="48"/>
  <c r="N115" i="48"/>
  <c r="G115" i="48"/>
  <c r="N114" i="48"/>
  <c r="G114" i="48"/>
  <c r="N113" i="48"/>
  <c r="G113" i="48"/>
  <c r="N112" i="48"/>
  <c r="G112" i="48"/>
  <c r="N111" i="48"/>
  <c r="G111" i="48"/>
  <c r="N110" i="48"/>
  <c r="G110" i="48"/>
  <c r="N109" i="48"/>
  <c r="G109" i="48"/>
  <c r="N108" i="48"/>
  <c r="G108" i="48"/>
  <c r="N107" i="48"/>
  <c r="G107" i="48"/>
  <c r="N106" i="48"/>
  <c r="G106" i="48"/>
  <c r="N105" i="48"/>
  <c r="G105" i="48"/>
  <c r="N104" i="48"/>
  <c r="G104" i="48"/>
  <c r="N103" i="48"/>
  <c r="G103" i="48"/>
  <c r="N102" i="48"/>
  <c r="G102" i="48"/>
  <c r="N101" i="48"/>
  <c r="G101" i="48"/>
  <c r="N100" i="48"/>
  <c r="G100" i="48"/>
  <c r="N99" i="48"/>
  <c r="G99" i="48"/>
  <c r="N98" i="48"/>
  <c r="G98" i="48"/>
  <c r="N97" i="48"/>
  <c r="G97" i="48"/>
  <c r="N96" i="48"/>
  <c r="G96" i="48"/>
  <c r="N95" i="48"/>
  <c r="G95" i="48"/>
  <c r="N94" i="48"/>
  <c r="G94" i="48"/>
  <c r="N93" i="48"/>
  <c r="G93" i="48"/>
  <c r="N92" i="48"/>
  <c r="G92" i="48"/>
  <c r="N91" i="48"/>
  <c r="G91" i="48"/>
  <c r="N90" i="48"/>
  <c r="G90" i="48"/>
  <c r="N89" i="48"/>
  <c r="C20" i="11" s="1"/>
  <c r="G89" i="48"/>
  <c r="B20" i="11" s="1"/>
  <c r="N88" i="48"/>
  <c r="G88" i="48"/>
  <c r="G87" i="48"/>
  <c r="N86" i="48"/>
  <c r="G86" i="48"/>
  <c r="N85" i="48"/>
  <c r="G85" i="48"/>
  <c r="N84" i="48"/>
  <c r="G84" i="48"/>
  <c r="N83" i="48"/>
  <c r="G83" i="48"/>
  <c r="N82" i="48"/>
  <c r="G82" i="48"/>
  <c r="N81" i="48"/>
  <c r="C12" i="11" s="1"/>
  <c r="G81" i="48"/>
  <c r="B12" i="11" s="1"/>
  <c r="N80" i="48"/>
  <c r="G80" i="48"/>
  <c r="N79" i="48"/>
  <c r="G79" i="48"/>
  <c r="N78" i="48"/>
  <c r="G78" i="48"/>
  <c r="N77" i="48"/>
  <c r="G77" i="48"/>
  <c r="N76" i="48"/>
  <c r="G76" i="48"/>
  <c r="N75" i="48"/>
  <c r="G75" i="48"/>
  <c r="N74" i="48"/>
  <c r="G74" i="48"/>
  <c r="N73" i="48"/>
  <c r="G73" i="48"/>
  <c r="N72" i="48"/>
  <c r="G72" i="48"/>
  <c r="N71" i="48"/>
  <c r="G71" i="48"/>
  <c r="N70" i="48"/>
  <c r="G70" i="48"/>
  <c r="N69" i="48"/>
  <c r="G69" i="48"/>
  <c r="N68" i="48"/>
  <c r="C13" i="12" s="1"/>
  <c r="G68" i="48"/>
  <c r="B13" i="12" s="1"/>
  <c r="N67" i="48"/>
  <c r="G67" i="48"/>
  <c r="N66" i="48"/>
  <c r="C14" i="12" s="1"/>
  <c r="G66" i="48"/>
  <c r="B14" i="12" s="1"/>
  <c r="N65" i="48"/>
  <c r="C9" i="12" s="1"/>
  <c r="G65" i="48"/>
  <c r="B9" i="12" s="1"/>
  <c r="N64" i="48"/>
  <c r="G64" i="48"/>
  <c r="N63" i="48"/>
  <c r="G63" i="48"/>
  <c r="N62" i="48"/>
  <c r="G62" i="48"/>
  <c r="N61" i="48"/>
  <c r="G61" i="48"/>
  <c r="N60" i="48"/>
  <c r="G60" i="48"/>
  <c r="N59" i="48"/>
  <c r="G59" i="48"/>
  <c r="N58" i="48"/>
  <c r="G58" i="48"/>
  <c r="N57" i="48"/>
  <c r="G57" i="48"/>
  <c r="N56" i="48"/>
  <c r="G56" i="48"/>
  <c r="N55" i="48"/>
  <c r="G55" i="48"/>
  <c r="N54" i="48"/>
  <c r="G54" i="48"/>
  <c r="N53" i="48"/>
  <c r="G53" i="48"/>
  <c r="N52" i="48"/>
  <c r="G52" i="48"/>
  <c r="N51" i="48"/>
  <c r="G51" i="48"/>
  <c r="N50" i="48"/>
  <c r="G50" i="48"/>
  <c r="N49" i="48"/>
  <c r="G49" i="48"/>
  <c r="N48" i="48"/>
  <c r="C19" i="11" s="1"/>
  <c r="G48" i="48"/>
  <c r="B19" i="11" s="1"/>
  <c r="N47" i="48"/>
  <c r="G47" i="48"/>
  <c r="N46" i="48"/>
  <c r="G46" i="48"/>
  <c r="N45" i="48"/>
  <c r="G45" i="48"/>
  <c r="N44" i="48"/>
  <c r="G44" i="48"/>
  <c r="N43" i="48"/>
  <c r="G43" i="48"/>
  <c r="N42" i="48"/>
  <c r="C15" i="11" s="1"/>
  <c r="G42" i="48"/>
  <c r="B15" i="11" s="1"/>
  <c r="N41" i="48"/>
  <c r="C16" i="11" s="1"/>
  <c r="G41" i="48"/>
  <c r="B16" i="11" s="1"/>
  <c r="N40" i="48"/>
  <c r="C13" i="11" s="1"/>
  <c r="G40" i="48"/>
  <c r="B13" i="11" s="1"/>
  <c r="N39" i="48"/>
  <c r="C18" i="11" s="1"/>
  <c r="G39" i="48"/>
  <c r="B18" i="11" s="1"/>
  <c r="N38" i="48"/>
  <c r="C21" i="11" s="1"/>
  <c r="G38" i="48"/>
  <c r="B21" i="11" s="1"/>
  <c r="N37" i="48"/>
  <c r="C17" i="11" s="1"/>
  <c r="G37" i="48"/>
  <c r="B17" i="11" s="1"/>
  <c r="N36" i="48"/>
  <c r="G36" i="48"/>
  <c r="N35" i="48"/>
  <c r="G35" i="48"/>
  <c r="N34" i="48"/>
  <c r="G34" i="48"/>
  <c r="N33" i="48"/>
  <c r="G33" i="48"/>
  <c r="N32" i="48"/>
  <c r="G32" i="48"/>
  <c r="N31" i="48"/>
  <c r="G31" i="48"/>
  <c r="N30" i="48"/>
  <c r="G30" i="48"/>
  <c r="N29" i="48"/>
  <c r="G29" i="48"/>
  <c r="N28" i="48"/>
  <c r="D18" i="10" s="1"/>
  <c r="G28" i="48"/>
  <c r="C18" i="10" s="1"/>
  <c r="N27" i="48"/>
  <c r="D23" i="10" s="1"/>
  <c r="G27" i="48"/>
  <c r="C23" i="10" s="1"/>
  <c r="N26" i="48"/>
  <c r="G26" i="48"/>
  <c r="N25" i="48"/>
  <c r="G25" i="48"/>
  <c r="N24" i="48"/>
  <c r="G24" i="48"/>
  <c r="N23" i="48"/>
  <c r="G23" i="48"/>
  <c r="N22" i="48"/>
  <c r="G22" i="48"/>
  <c r="N21" i="48"/>
  <c r="D14" i="8" s="1"/>
  <c r="G21" i="48"/>
  <c r="C14" i="8" s="1"/>
  <c r="N20" i="48"/>
  <c r="G20" i="48"/>
  <c r="N19" i="48"/>
  <c r="G19" i="48"/>
  <c r="N18" i="48"/>
  <c r="G18" i="48"/>
  <c r="N17" i="48"/>
  <c r="G17" i="48"/>
  <c r="N16" i="48"/>
  <c r="G16" i="48"/>
  <c r="N15" i="48"/>
  <c r="G15" i="48"/>
  <c r="N14" i="48"/>
  <c r="G14" i="48"/>
  <c r="N13" i="48"/>
  <c r="G13" i="48"/>
  <c r="N12" i="48"/>
  <c r="D16" i="8" s="1"/>
  <c r="G12" i="48"/>
  <c r="C16" i="8" s="1"/>
  <c r="N11" i="48"/>
  <c r="D15" i="8" s="1"/>
  <c r="G11" i="48"/>
  <c r="C15" i="8" s="1"/>
  <c r="N10" i="48"/>
  <c r="G10" i="48"/>
  <c r="N9" i="48"/>
  <c r="D13" i="8" s="1"/>
  <c r="G9" i="48"/>
  <c r="C13" i="8" s="1"/>
  <c r="N8" i="48"/>
  <c r="G8" i="48"/>
  <c r="N7" i="48"/>
  <c r="G7" i="48"/>
  <c r="C17" i="46"/>
  <c r="C10" i="46"/>
  <c r="B10" i="46"/>
  <c r="A1" i="46"/>
  <c r="C43" i="45"/>
  <c r="B43" i="45"/>
  <c r="C33" i="45"/>
  <c r="B33" i="45"/>
  <c r="C29" i="45"/>
  <c r="B29" i="45"/>
  <c r="C19" i="45"/>
  <c r="B19" i="45"/>
  <c r="C9" i="45"/>
  <c r="B9" i="45"/>
  <c r="A1" i="45"/>
  <c r="A1" i="44"/>
  <c r="C11" i="43"/>
  <c r="B11" i="43"/>
  <c r="A1" i="43"/>
  <c r="A11" i="42"/>
  <c r="A6" i="42"/>
  <c r="A1" i="42"/>
  <c r="A15" i="41"/>
  <c r="A8" i="41"/>
  <c r="A1" i="41"/>
  <c r="C7" i="40"/>
  <c r="B7" i="40"/>
  <c r="A1" i="40"/>
  <c r="C12" i="39"/>
  <c r="B12" i="39"/>
  <c r="C7" i="39"/>
  <c r="B7" i="39"/>
  <c r="A1" i="39"/>
  <c r="C15" i="38"/>
  <c r="B15" i="38"/>
  <c r="C7" i="38"/>
  <c r="B7" i="38"/>
  <c r="A1" i="38"/>
  <c r="C8" i="37"/>
  <c r="C14" i="37" s="1"/>
  <c r="D27" i="3" s="1"/>
  <c r="B8" i="37"/>
  <c r="B14" i="37" s="1"/>
  <c r="C27" i="3" s="1"/>
  <c r="C7" i="37"/>
  <c r="B7" i="37"/>
  <c r="A1" i="37"/>
  <c r="C16" i="36"/>
  <c r="B16" i="36"/>
  <c r="C8" i="36"/>
  <c r="B8" i="36"/>
  <c r="A1" i="36"/>
  <c r="C16" i="35"/>
  <c r="B16" i="35"/>
  <c r="C8" i="35"/>
  <c r="B8" i="35"/>
  <c r="A1" i="35"/>
  <c r="C14" i="34"/>
  <c r="D20" i="3" s="1"/>
  <c r="B14" i="34"/>
  <c r="C20" i="3" s="1"/>
  <c r="G8" i="34"/>
  <c r="F8" i="34"/>
  <c r="C8" i="34"/>
  <c r="B8" i="34"/>
  <c r="A1" i="34"/>
  <c r="G16" i="33"/>
  <c r="F16" i="33"/>
  <c r="G8" i="33"/>
  <c r="F8" i="33"/>
  <c r="C8" i="33"/>
  <c r="B8" i="33"/>
  <c r="A1" i="33"/>
  <c r="G52" i="32"/>
  <c r="D52" i="32"/>
  <c r="G51" i="32"/>
  <c r="D51" i="32"/>
  <c r="F49" i="32"/>
  <c r="G49" i="32" s="1"/>
  <c r="G47" i="32"/>
  <c r="C46" i="32"/>
  <c r="D46" i="32" s="1"/>
  <c r="G43" i="32"/>
  <c r="D43" i="32"/>
  <c r="G42" i="32"/>
  <c r="D42" i="32"/>
  <c r="G40" i="32"/>
  <c r="D40" i="32"/>
  <c r="B36" i="32"/>
  <c r="D36" i="32" s="1"/>
  <c r="B34" i="32"/>
  <c r="D34" i="32" s="1"/>
  <c r="F33" i="32"/>
  <c r="G33" i="32" s="1"/>
  <c r="C33" i="32"/>
  <c r="D33" i="32" s="1"/>
  <c r="F31" i="32"/>
  <c r="C31" i="32"/>
  <c r="G27" i="32"/>
  <c r="D27" i="32"/>
  <c r="G26" i="32"/>
  <c r="C26" i="32"/>
  <c r="D26" i="32" s="1"/>
  <c r="G25" i="32"/>
  <c r="D25" i="32"/>
  <c r="G23" i="32"/>
  <c r="C23" i="32"/>
  <c r="D23" i="32" s="1"/>
  <c r="G22" i="32"/>
  <c r="D22" i="32"/>
  <c r="C21" i="32"/>
  <c r="D21" i="32" s="1"/>
  <c r="G20" i="32"/>
  <c r="D20" i="32"/>
  <c r="C18" i="32"/>
  <c r="D18" i="32" s="1"/>
  <c r="G16" i="32"/>
  <c r="D16" i="32"/>
  <c r="C13" i="32"/>
  <c r="B13" i="32"/>
  <c r="F11" i="32"/>
  <c r="C11" i="32"/>
  <c r="A1" i="32"/>
  <c r="C21" i="31"/>
  <c r="D14" i="3" s="1"/>
  <c r="B21" i="31"/>
  <c r="C9" i="31"/>
  <c r="B9" i="31"/>
  <c r="A1" i="31"/>
  <c r="C26" i="30"/>
  <c r="D13" i="3" s="1"/>
  <c r="B26" i="30"/>
  <c r="C9" i="30"/>
  <c r="B9" i="30"/>
  <c r="A1" i="30"/>
  <c r="C7" i="29"/>
  <c r="B7" i="29"/>
  <c r="A1" i="29"/>
  <c r="C7" i="28"/>
  <c r="B7" i="28"/>
  <c r="A1" i="28"/>
  <c r="C7" i="27"/>
  <c r="B7" i="27"/>
  <c r="A1" i="27"/>
  <c r="C7" i="26"/>
  <c r="B7" i="26"/>
  <c r="A1" i="26"/>
  <c r="C6" i="25"/>
  <c r="B6" i="25"/>
  <c r="A1" i="25"/>
  <c r="G12" i="24"/>
  <c r="G6" i="24"/>
  <c r="F6" i="24"/>
  <c r="C6" i="24"/>
  <c r="B6" i="24"/>
  <c r="A1" i="24"/>
  <c r="C7" i="23"/>
  <c r="B7" i="23"/>
  <c r="A1" i="23"/>
  <c r="C8" i="22"/>
  <c r="B8" i="22"/>
  <c r="A1" i="22"/>
  <c r="C7" i="21"/>
  <c r="B7" i="21"/>
  <c r="A1" i="21"/>
  <c r="C24" i="20"/>
  <c r="C16" i="20" s="1"/>
  <c r="B24" i="20"/>
  <c r="B16" i="20" s="1"/>
  <c r="C8" i="20"/>
  <c r="C19" i="20" s="1"/>
  <c r="B8" i="20"/>
  <c r="B19" i="20" s="1"/>
  <c r="A1" i="20"/>
  <c r="J53" i="19"/>
  <c r="J52" i="19"/>
  <c r="E52" i="19"/>
  <c r="F41" i="2" s="1"/>
  <c r="D52" i="19"/>
  <c r="D51" i="19"/>
  <c r="J50" i="19"/>
  <c r="D50" i="19"/>
  <c r="J49" i="19"/>
  <c r="D49" i="19"/>
  <c r="J47" i="19"/>
  <c r="D47" i="19"/>
  <c r="J46" i="19"/>
  <c r="D46" i="19"/>
  <c r="J45" i="19"/>
  <c r="D45" i="19"/>
  <c r="J44" i="19"/>
  <c r="D44" i="19"/>
  <c r="J43" i="19"/>
  <c r="D43" i="19"/>
  <c r="J42" i="19"/>
  <c r="D42" i="19"/>
  <c r="J41" i="19"/>
  <c r="D41" i="19"/>
  <c r="J40" i="19"/>
  <c r="D40" i="19"/>
  <c r="J39" i="19"/>
  <c r="D39" i="19"/>
  <c r="J38" i="19"/>
  <c r="D38" i="19"/>
  <c r="J37" i="19"/>
  <c r="D37" i="19"/>
  <c r="J36" i="19"/>
  <c r="D36" i="19"/>
  <c r="J35" i="19"/>
  <c r="D35" i="19"/>
  <c r="J33" i="19"/>
  <c r="D33" i="19"/>
  <c r="K29" i="19"/>
  <c r="E29" i="19"/>
  <c r="D29" i="19"/>
  <c r="D28" i="19"/>
  <c r="D27" i="19"/>
  <c r="D26" i="19"/>
  <c r="J24" i="19"/>
  <c r="D24" i="19"/>
  <c r="J23" i="19"/>
  <c r="D23" i="19"/>
  <c r="J22" i="19"/>
  <c r="D22" i="19"/>
  <c r="J21" i="19"/>
  <c r="D21" i="19"/>
  <c r="J20" i="19"/>
  <c r="D20" i="19"/>
  <c r="J19" i="19"/>
  <c r="D19" i="19"/>
  <c r="J18" i="19"/>
  <c r="D18" i="19"/>
  <c r="J17" i="19"/>
  <c r="D17" i="19"/>
  <c r="J16" i="19"/>
  <c r="D16" i="19"/>
  <c r="J15" i="19"/>
  <c r="D15" i="19"/>
  <c r="J14" i="19"/>
  <c r="D14" i="19"/>
  <c r="J13" i="19"/>
  <c r="D13" i="19"/>
  <c r="J12" i="19"/>
  <c r="D12" i="19"/>
  <c r="J10" i="19"/>
  <c r="D10" i="19"/>
  <c r="A1" i="19"/>
  <c r="E23" i="18"/>
  <c r="D23" i="18"/>
  <c r="C22" i="18"/>
  <c r="C21" i="18"/>
  <c r="C20" i="18"/>
  <c r="C19" i="18"/>
  <c r="E18" i="18"/>
  <c r="D18" i="18"/>
  <c r="C12" i="18"/>
  <c r="C11" i="18"/>
  <c r="C10" i="18"/>
  <c r="C9" i="18"/>
  <c r="E8" i="18"/>
  <c r="D8" i="18"/>
  <c r="A1" i="18"/>
  <c r="C11" i="17"/>
  <c r="B11" i="17"/>
  <c r="C7" i="17"/>
  <c r="B7" i="17"/>
  <c r="A1" i="17"/>
  <c r="C6" i="16"/>
  <c r="B6" i="16"/>
  <c r="A1" i="16"/>
  <c r="C17" i="15"/>
  <c r="B17" i="15"/>
  <c r="C13" i="15"/>
  <c r="B13" i="15"/>
  <c r="C9" i="15"/>
  <c r="B9" i="15"/>
  <c r="C6" i="15"/>
  <c r="B6" i="15"/>
  <c r="A1" i="15"/>
  <c r="K27" i="14"/>
  <c r="F27" i="14"/>
  <c r="M26" i="14"/>
  <c r="J26" i="14"/>
  <c r="J28" i="14" s="1"/>
  <c r="I26" i="14"/>
  <c r="I28" i="14" s="1"/>
  <c r="H26" i="14"/>
  <c r="H28" i="14" s="1"/>
  <c r="G26" i="14"/>
  <c r="G28" i="14" s="1"/>
  <c r="E26" i="14"/>
  <c r="E28" i="14" s="1"/>
  <c r="D26" i="14"/>
  <c r="D28" i="14" s="1"/>
  <c r="B26" i="14"/>
  <c r="B28" i="14" s="1"/>
  <c r="K25" i="14"/>
  <c r="C28" i="14"/>
  <c r="K24" i="14"/>
  <c r="F24" i="14"/>
  <c r="L24" i="14" s="1"/>
  <c r="K23" i="14"/>
  <c r="L23" i="14"/>
  <c r="K22" i="14"/>
  <c r="F22" i="14"/>
  <c r="L22" i="14" s="1"/>
  <c r="L21" i="14"/>
  <c r="K21" i="14"/>
  <c r="F21" i="14"/>
  <c r="K20" i="14"/>
  <c r="F20" i="14"/>
  <c r="L20" i="14" s="1"/>
  <c r="K19" i="14"/>
  <c r="F19" i="14"/>
  <c r="L19" i="14" s="1"/>
  <c r="K18" i="14"/>
  <c r="F18" i="14"/>
  <c r="L18" i="14" s="1"/>
  <c r="F17" i="14"/>
  <c r="M16" i="14"/>
  <c r="L16" i="14"/>
  <c r="A1" i="14"/>
  <c r="L18" i="13"/>
  <c r="K18" i="13"/>
  <c r="L17" i="13"/>
  <c r="K17" i="13"/>
  <c r="L16" i="13"/>
  <c r="K16" i="13"/>
  <c r="L15" i="13"/>
  <c r="K15" i="13"/>
  <c r="L14" i="13"/>
  <c r="K14" i="13"/>
  <c r="L13" i="13"/>
  <c r="K13" i="13"/>
  <c r="D11" i="13"/>
  <c r="B8" i="13"/>
  <c r="F23" i="2" s="1"/>
  <c r="C7" i="13"/>
  <c r="B7" i="13"/>
  <c r="A1" i="13"/>
  <c r="C8" i="12"/>
  <c r="B8" i="12"/>
  <c r="A1" i="12"/>
  <c r="G15" i="11"/>
  <c r="G21" i="2" s="1"/>
  <c r="G10" i="11"/>
  <c r="F10" i="11"/>
  <c r="C10" i="11"/>
  <c r="B10" i="11"/>
  <c r="A1" i="11"/>
  <c r="D32" i="10"/>
  <c r="C32" i="10"/>
  <c r="G8" i="10"/>
  <c r="D8" i="10"/>
  <c r="C8" i="10"/>
  <c r="A1" i="10"/>
  <c r="C18" i="9"/>
  <c r="B18" i="9"/>
  <c r="C8" i="9"/>
  <c r="B8" i="9"/>
  <c r="A1" i="9"/>
  <c r="D11" i="8"/>
  <c r="C11" i="8"/>
  <c r="A1" i="8"/>
  <c r="H38" i="7"/>
  <c r="F38" i="7"/>
  <c r="D38" i="7"/>
  <c r="B38" i="7"/>
  <c r="G32" i="7"/>
  <c r="C32" i="7"/>
  <c r="A1" i="7"/>
  <c r="F7" i="6"/>
  <c r="H6" i="6"/>
  <c r="A1" i="6"/>
  <c r="C37" i="5"/>
  <c r="B37" i="5"/>
  <c r="C29" i="5"/>
  <c r="B29" i="5"/>
  <c r="C20" i="5"/>
  <c r="B20" i="5"/>
  <c r="B39" i="5" s="1"/>
  <c r="C11" i="5"/>
  <c r="B11" i="5"/>
  <c r="A6" i="5"/>
  <c r="A1" i="5"/>
  <c r="A48" i="4"/>
  <c r="T46" i="4"/>
  <c r="T45" i="4"/>
  <c r="T44" i="4"/>
  <c r="G43" i="4"/>
  <c r="T41" i="4"/>
  <c r="T40" i="4"/>
  <c r="T39" i="4"/>
  <c r="T38" i="4"/>
  <c r="T37" i="4"/>
  <c r="T36" i="4"/>
  <c r="T35" i="4"/>
  <c r="T34" i="4"/>
  <c r="T33" i="4"/>
  <c r="J32" i="4"/>
  <c r="J43" i="4" s="1"/>
  <c r="J48" i="4" s="1"/>
  <c r="G32" i="4"/>
  <c r="D32" i="4"/>
  <c r="D43" i="4" s="1"/>
  <c r="A32" i="4"/>
  <c r="T30" i="4"/>
  <c r="T29" i="4"/>
  <c r="T26" i="4"/>
  <c r="T22" i="4"/>
  <c r="T21" i="4"/>
  <c r="T18" i="4"/>
  <c r="R16" i="4"/>
  <c r="R32" i="4" s="1"/>
  <c r="R43" i="4" s="1"/>
  <c r="R48" i="4" s="1"/>
  <c r="P16" i="4"/>
  <c r="P32" i="4" s="1"/>
  <c r="P43" i="4" s="1"/>
  <c r="J16" i="4"/>
  <c r="H16" i="4"/>
  <c r="H32" i="4" s="1"/>
  <c r="H43" i="4" s="1"/>
  <c r="H48" i="4" s="1"/>
  <c r="F16" i="4"/>
  <c r="F32" i="4" s="1"/>
  <c r="F43" i="4" s="1"/>
  <c r="F48" i="4" s="1"/>
  <c r="T15" i="4"/>
  <c r="N14" i="4"/>
  <c r="N16" i="4" s="1"/>
  <c r="N32" i="4" s="1"/>
  <c r="L14" i="4"/>
  <c r="C14" i="4"/>
  <c r="T14" i="4" s="1"/>
  <c r="H5" i="4"/>
  <c r="A1" i="4"/>
  <c r="D30" i="3"/>
  <c r="C30" i="3"/>
  <c r="D25" i="3"/>
  <c r="C25" i="3"/>
  <c r="D23" i="3"/>
  <c r="C23" i="3"/>
  <c r="C14" i="3"/>
  <c r="C13" i="3"/>
  <c r="D12" i="3"/>
  <c r="C12" i="3"/>
  <c r="A8" i="3"/>
  <c r="D1" i="3"/>
  <c r="A1" i="3"/>
  <c r="G55" i="2"/>
  <c r="F55" i="2"/>
  <c r="G52" i="2"/>
  <c r="F52" i="2"/>
  <c r="G50" i="2"/>
  <c r="F50" i="2"/>
  <c r="G33" i="2"/>
  <c r="F33" i="2"/>
  <c r="G27" i="2"/>
  <c r="F27" i="2"/>
  <c r="G23" i="2"/>
  <c r="G15" i="2"/>
  <c r="F15" i="2"/>
  <c r="G11" i="2"/>
  <c r="F11" i="2"/>
  <c r="A8" i="2"/>
  <c r="D1" i="2"/>
  <c r="C45" i="10" l="1"/>
  <c r="G15" i="10" s="1"/>
  <c r="D33" i="10"/>
  <c r="L32" i="4"/>
  <c r="L43" i="4" s="1"/>
  <c r="L48" i="4" s="1"/>
  <c r="L16" i="4"/>
  <c r="L27" i="14"/>
  <c r="C48" i="32"/>
  <c r="D48" i="32" s="1"/>
  <c r="C16" i="4"/>
  <c r="C32" i="4" s="1"/>
  <c r="C43" i="4" s="1"/>
  <c r="C48" i="4" s="1"/>
  <c r="M28" i="14"/>
  <c r="G24" i="2" s="1"/>
  <c r="B19" i="15"/>
  <c r="F25" i="2" s="1"/>
  <c r="C20" i="8"/>
  <c r="C10" i="28"/>
  <c r="G53" i="2" s="1"/>
  <c r="C45" i="32"/>
  <c r="D45" i="32" s="1"/>
  <c r="C19" i="15"/>
  <c r="G25" i="2" s="1"/>
  <c r="L17" i="14"/>
  <c r="B43" i="5"/>
  <c r="C49" i="32"/>
  <c r="D49" i="32" s="1"/>
  <c r="D28" i="32"/>
  <c r="K26" i="14"/>
  <c r="K28" i="14" s="1"/>
  <c r="F24" i="32"/>
  <c r="G24" i="32" s="1"/>
  <c r="F48" i="32"/>
  <c r="G48" i="32" s="1"/>
  <c r="C13" i="24"/>
  <c r="F45" i="32"/>
  <c r="G45" i="32" s="1"/>
  <c r="F29" i="32"/>
  <c r="G29" i="32" s="1"/>
  <c r="C29" i="32"/>
  <c r="D29" i="32" s="1"/>
  <c r="G15" i="32"/>
  <c r="E53" i="32"/>
  <c r="D16" i="3" s="1"/>
  <c r="C39" i="5"/>
  <c r="C43" i="5" s="1"/>
  <c r="P48" i="4"/>
  <c r="C12" i="21"/>
  <c r="G35" i="2" s="1"/>
  <c r="D20" i="8"/>
  <c r="B11" i="20"/>
  <c r="C13" i="16"/>
  <c r="G26" i="2" s="1"/>
  <c r="B10" i="28"/>
  <c r="F53" i="2" s="1"/>
  <c r="B9" i="20"/>
  <c r="C11" i="20"/>
  <c r="B8" i="25"/>
  <c r="B13" i="25" s="1"/>
  <c r="F47" i="2" s="1"/>
  <c r="F48" i="2"/>
  <c r="C11" i="11"/>
  <c r="C22" i="11" s="1"/>
  <c r="G17" i="2" s="1"/>
  <c r="C10" i="24"/>
  <c r="D30" i="32"/>
  <c r="G48" i="2"/>
  <c r="C8" i="25"/>
  <c r="B13" i="24"/>
  <c r="B14" i="24" s="1"/>
  <c r="F38" i="2" s="1"/>
  <c r="C18" i="23"/>
  <c r="G37" i="2" s="1"/>
  <c r="B9" i="22"/>
  <c r="B12" i="22" s="1"/>
  <c r="F36" i="2" s="1"/>
  <c r="D53" i="10"/>
  <c r="C9" i="20"/>
  <c r="C24" i="32"/>
  <c r="D24" i="32" s="1"/>
  <c r="D12" i="18"/>
  <c r="D14" i="18" s="1"/>
  <c r="F32" i="2" s="1"/>
  <c r="C9" i="10"/>
  <c r="G10" i="10" s="1"/>
  <c r="C26" i="10"/>
  <c r="D45" i="10"/>
  <c r="B11" i="11"/>
  <c r="B22" i="11" s="1"/>
  <c r="F17" i="2" s="1"/>
  <c r="C50" i="10"/>
  <c r="G13" i="10" s="1"/>
  <c r="C16" i="33"/>
  <c r="D18" i="3" s="1"/>
  <c r="D37" i="32"/>
  <c r="G30" i="32"/>
  <c r="D13" i="32"/>
  <c r="F14" i="34"/>
  <c r="C21" i="3" s="1"/>
  <c r="C22" i="3" s="1"/>
  <c r="C24" i="3" s="1"/>
  <c r="D15" i="32"/>
  <c r="B15" i="12"/>
  <c r="F18" i="2" s="1"/>
  <c r="G14" i="34"/>
  <c r="D21" i="3" s="1"/>
  <c r="D22" i="3" s="1"/>
  <c r="D24" i="3" s="1"/>
  <c r="G10" i="24"/>
  <c r="G14" i="24" s="1"/>
  <c r="G42" i="2" s="1"/>
  <c r="B12" i="46"/>
  <c r="B21" i="46" s="1"/>
  <c r="B13" i="16"/>
  <c r="F26" i="2" s="1"/>
  <c r="F35" i="2"/>
  <c r="F14" i="24"/>
  <c r="F42" i="2" s="1"/>
  <c r="F43" i="2" s="1"/>
  <c r="G31" i="32"/>
  <c r="D9" i="10"/>
  <c r="D26" i="10"/>
  <c r="C33" i="10"/>
  <c r="C53" i="10"/>
  <c r="C15" i="12"/>
  <c r="G18" i="2" s="1"/>
  <c r="D31" i="32"/>
  <c r="B18" i="23"/>
  <c r="F37" i="2" s="1"/>
  <c r="G13" i="32"/>
  <c r="B16" i="33"/>
  <c r="C18" i="3" s="1"/>
  <c r="C12" i="46"/>
  <c r="G37" i="32"/>
  <c r="T16" i="4"/>
  <c r="D48" i="4"/>
  <c r="E14" i="18"/>
  <c r="G32" i="2" s="1"/>
  <c r="D15" i="3"/>
  <c r="N43" i="4"/>
  <c r="N48" i="4" s="1"/>
  <c r="C15" i="3"/>
  <c r="K52" i="19"/>
  <c r="G41" i="2" s="1"/>
  <c r="B53" i="32"/>
  <c r="C16" i="3" s="1"/>
  <c r="F25" i="14"/>
  <c r="L25" i="14" s="1"/>
  <c r="D54" i="10" l="1"/>
  <c r="G19" i="10"/>
  <c r="L26" i="14"/>
  <c r="L28" i="14" s="1"/>
  <c r="F24" i="2" s="1"/>
  <c r="F53" i="32"/>
  <c r="B17" i="20"/>
  <c r="F34" i="2" s="1"/>
  <c r="F39" i="2" s="1"/>
  <c r="F45" i="2" s="1"/>
  <c r="T32" i="4"/>
  <c r="T43" i="4" s="1"/>
  <c r="T48" i="4" s="1"/>
  <c r="D17" i="3"/>
  <c r="D19" i="3" s="1"/>
  <c r="D26" i="3" s="1"/>
  <c r="D28" i="3" s="1"/>
  <c r="D31" i="3" s="1"/>
  <c r="C9" i="40" s="1"/>
  <c r="C17" i="20"/>
  <c r="G34" i="2" s="1"/>
  <c r="G39" i="2" s="1"/>
  <c r="C13" i="25"/>
  <c r="G47" i="2" s="1"/>
  <c r="G54" i="2" s="1"/>
  <c r="G56" i="2" s="1"/>
  <c r="C14" i="24"/>
  <c r="G38" i="2" s="1"/>
  <c r="F54" i="2"/>
  <c r="F56" i="2" s="1"/>
  <c r="C27" i="10"/>
  <c r="C53" i="32"/>
  <c r="C17" i="3" s="1"/>
  <c r="C19" i="3" s="1"/>
  <c r="C26" i="3" s="1"/>
  <c r="C28" i="3" s="1"/>
  <c r="C31" i="3" s="1"/>
  <c r="G22" i="2"/>
  <c r="G28" i="2" s="1"/>
  <c r="G11" i="10"/>
  <c r="D53" i="32"/>
  <c r="G53" i="32"/>
  <c r="D27" i="10"/>
  <c r="F61" i="2"/>
  <c r="F63" i="2" s="1"/>
  <c r="C54" i="10"/>
  <c r="F22" i="2" s="1"/>
  <c r="G43" i="2"/>
  <c r="C21" i="46"/>
  <c r="G61" i="2"/>
  <c r="G63" i="2" s="1"/>
  <c r="F26" i="14"/>
  <c r="F28" i="14" s="1"/>
  <c r="C10" i="40" l="1"/>
  <c r="D32" i="3" s="1"/>
  <c r="F28" i="2"/>
  <c r="F16" i="2"/>
  <c r="C56" i="10"/>
  <c r="B9" i="40"/>
  <c r="B10" i="40" s="1"/>
  <c r="C32" i="3" s="1"/>
  <c r="D56" i="10"/>
  <c r="G45" i="2"/>
  <c r="G57" i="2" s="1"/>
  <c r="F57" i="2"/>
  <c r="G17" i="10"/>
  <c r="G21" i="10" s="1"/>
  <c r="G16" i="2"/>
  <c r="F14" i="2"/>
  <c r="F19" i="2" s="1"/>
  <c r="G14" i="2"/>
  <c r="F29" i="2" l="1"/>
  <c r="H19" i="10"/>
  <c r="G19" i="2"/>
  <c r="G29" i="2" s="1"/>
</calcChain>
</file>

<file path=xl/sharedStrings.xml><?xml version="1.0" encoding="utf-8"?>
<sst xmlns="http://schemas.openxmlformats.org/spreadsheetml/2006/main" count="2509" uniqueCount="1352">
  <si>
    <t>Sociedad:</t>
  </si>
  <si>
    <t>DATA SYSTEMS S. A. E. C. 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</si>
  <si>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</si>
  <si>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</si>
  <si>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</si>
  <si>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</si>
  <si>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</si>
  <si>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</si>
  <si>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</si>
  <si>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</si>
  <si>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</si>
  <si>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</si>
  <si>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</si>
  <si>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</si>
  <si>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</si>
  <si>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</si>
  <si>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</si>
  <si>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</si>
  <si>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</si>
  <si>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</si>
  <si>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</si>
  <si>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</si>
  <si>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</si>
  <si>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</si>
  <si>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</si>
  <si>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</si>
  <si>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</si>
  <si>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</si>
  <si>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</si>
  <si>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</si>
  <si>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</si>
  <si>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</si>
  <si>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</si>
  <si>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</si>
  <si>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</si>
  <si>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</si>
  <si>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 y Bienes para Leasing</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</si>
  <si>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</si>
  <si>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</si>
  <si>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</si>
  <si>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</si>
  <si>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</si>
  <si>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</si>
  <si>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</si>
  <si>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</si>
  <si>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</si>
  <si>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</si>
  <si>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</si>
  <si>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</si>
  <si>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</si>
  <si>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</si>
  <si>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</si>
  <si>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</si>
  <si>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</si>
  <si>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</si>
  <si>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</si>
  <si>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</si>
  <si>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</si>
  <si>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</si>
  <si>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</si>
  <si>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</si>
  <si>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</si>
  <si>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</si>
  <si>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</si>
  <si>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</si>
  <si>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</si>
  <si>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</si>
  <si>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</si>
  <si>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</si>
  <si>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</si>
  <si>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</si>
  <si>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</si>
  <si>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</si>
  <si>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</si>
  <si>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</si>
  <si>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</si>
  <si>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</si>
  <si>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</si>
  <si>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</si>
  <si>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</si>
  <si>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</si>
  <si>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</si>
  <si>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</si>
  <si>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</si>
  <si>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</si>
  <si>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</si>
  <si>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</si>
  <si>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</si>
  <si>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</si>
  <si>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</si>
  <si>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</si>
  <si>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</si>
  <si>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</si>
  <si>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</si>
  <si>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</si>
  <si>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</si>
  <si>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</si>
  <si>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</si>
  <si>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</si>
  <si>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</si>
  <si>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</si>
  <si>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</si>
  <si>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</si>
  <si>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</si>
  <si>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</si>
  <si>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</si>
  <si>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</si>
  <si>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</si>
  <si>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</si>
  <si>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</si>
  <si>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</si>
  <si>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</si>
  <si>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</si>
  <si>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</si>
  <si>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</si>
  <si>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Cuentas de Contingencias y de Orden</t>
  </si>
  <si>
    <t>Nota 41</t>
  </si>
  <si>
    <t>Indice</t>
  </si>
  <si>
    <t>BALANCE GENERAL</t>
  </si>
  <si>
    <t>(En miles de guaraníes)</t>
  </si>
  <si>
    <t>Nota</t>
  </si>
  <si>
    <t>ACTIVOS</t>
  </si>
  <si>
    <t>(X)</t>
  </si>
  <si>
    <t>Activos Corrientes</t>
  </si>
  <si>
    <t>Total activos corrientes</t>
  </si>
  <si>
    <t>Activos no Corrientes</t>
  </si>
  <si>
    <t xml:space="preserve">Otros créditos </t>
  </si>
  <si>
    <t>Propiedades, planta y equipo y Bienes Leasing - neto</t>
  </si>
  <si>
    <t>Total activos no corrientes</t>
  </si>
  <si>
    <t>Total Activos</t>
  </si>
  <si>
    <t>PASIVOS Y PATRIMONIO NETO</t>
  </si>
  <si>
    <t>Pasivos corrientes</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</si>
  <si>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</si>
  <si>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</si>
  <si>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</si>
  <si>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</si>
  <si>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</si>
  <si>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</si>
  <si>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</si>
  <si>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</si>
  <si>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</si>
  <si>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</si>
  <si>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</si>
  <si>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CUENTAS DE CONTINGENCIAS Y DE ORDEN</t>
  </si>
  <si>
    <t>DEUDORAS/ACREEDORAS</t>
  </si>
  <si>
    <t>Garantías Otorgadas/Otorgantes de Garantías</t>
  </si>
  <si>
    <t>Obligaciones Emitidas/Acreedores por Obligaciones Emitidas</t>
  </si>
  <si>
    <t>Total de Cuentas de Contingencias y de Orden</t>
  </si>
  <si>
    <t>(X) = Ciertas cifras han sido reclasificadas, a efectos comparativos.</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</si>
  <si>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</si>
  <si>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</si>
  <si>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</si>
  <si>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</si>
  <si>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</si>
  <si>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</si>
  <si>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</si>
  <si>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</si>
  <si>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</si>
  <si>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</si>
  <si>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</si>
  <si>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</si>
  <si>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</si>
  <si>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</si>
  <si>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</si>
  <si>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</si>
  <si>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</si>
  <si>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</si>
  <si>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</si>
  <si>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</si>
  <si>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</si>
  <si>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</si>
  <si>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</si>
  <si>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</si>
  <si>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</si>
  <si>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</si>
  <si>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</si>
  <si>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</si>
  <si>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Distribución de dividendos s/Acta de Asamblea Ordinaria N°… de fecha………</t>
  </si>
  <si>
    <t>Pago de Dividendos / Dividendos a Pagar</t>
  </si>
  <si>
    <t>Constitución de Reserva Legal</t>
  </si>
  <si>
    <t>Aportes para Futuras Integraciones</t>
  </si>
  <si>
    <t>Constitución de Créditos para Incobrables</t>
  </si>
  <si>
    <t>Constitución de Previsión por Obsolescencia</t>
  </si>
  <si>
    <t>Constitución de Reservas: Indemnizaciones para Despidos</t>
  </si>
  <si>
    <t>Ajuste por redondeo</t>
  </si>
  <si>
    <t>Resultado complementario del año/período</t>
  </si>
  <si>
    <t>Integración del capital social</t>
  </si>
  <si>
    <t>Reducción del capital social s/Acta de Asamblea General Ordinaria N°… de fecha……..</t>
  </si>
  <si>
    <t>Revalúo de activos fijos</t>
  </si>
  <si>
    <t>Revalúo técnico</t>
  </si>
  <si>
    <t>Resultado del año/período</t>
  </si>
  <si>
    <t>Distribución de dividendos s/Acta de Asamblea General Ordinaria N°… de fecha………, según detalle:</t>
  </si>
  <si>
    <t>Resultado complementario del año/período 2021</t>
  </si>
  <si>
    <t>Saldo preliminar</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</si>
  <si>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</si>
  <si>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</si>
  <si>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</si>
  <si>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</si>
  <si>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</si>
  <si>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</si>
  <si>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</si>
  <si>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</si>
  <si>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</si>
  <si>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</si>
  <si>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</si>
  <si>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</si>
  <si>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</si>
  <si>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</si>
  <si>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</si>
  <si>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</si>
  <si>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</si>
  <si>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</si>
  <si>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</si>
  <si>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(Disminución) Incremento de Bonos</t>
  </si>
  <si>
    <t>Aportes de capital recibidos</t>
  </si>
  <si>
    <t>Dividendos pagados</t>
  </si>
  <si>
    <t>Otros Egresos Financieros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</si>
  <si>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</si>
  <si>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</si>
  <si>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</si>
  <si>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</si>
  <si>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</si>
  <si>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</si>
  <si>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</si>
  <si>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</si>
  <si>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fue constituida bajo la forma jurídica de Sociedad Anónima, según las leyes vigentes en Paraguay, el 18 de setiembre de 1979, con una duración de 99 años. Tiene por objeto dedicarse por cuenta propia o ajena, o asociada a terceros, dentro o fuera del país, a la importación, exportación y representación de todo tipo de productos y todo lo relacionado con el procesamiento de datos, análisis y diseños de sistema, automatización de procesamiento en tiempo real, programación de computadoras electrónicas y en general, elaboración de sistema de información, aplicación de técnicas matemáticas, cálculos estadísticos, control estadísticos de la calidad, modelos matemáticos.</t>
  </si>
  <si>
    <t>En octubre de 1995, la Sociedad solicitó a la Comisión Nacional de Valores, acogerse a los beneficios otorgados por la Ley N° 548 del 21 de abril de 1994, a los efectos de cotizar sus acciones en el mercado de la Bolsa de Valores de Asunción. La Sociedad obtuvo, mediante la Resolución N° 194/95 de la Comisión Nacional de Valores la calificación de Sociedad Emisora de Capital Abierto. La referida Ley fue derogada por la Ley N° 1.284/98 - "MERCADO DE VALORES" y está a su vez por la Ley N° 5.810/17 - "MERCADO DE VALORES" del 18 de julio del 2017. Dicha norma es la que regula actualmente la oferta pública de valores y sus emisores, entre otros.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</si>
  <si>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</si>
  <si>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</si>
  <si>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</si>
  <si>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También la Sociedad aplica para la preparación de sus estados financieros las reglamentaciones vigentes de la Administración Tributaria.
 </t>
  </si>
  <si>
    <t xml:space="preserve">En linaeamientos a las Normas de Información Financiera (NIF) emitidas por el Consejo de Contadores Públicos del Paraguay, la Sociedad expone las bases de preparación y aplicación de los Estados Financieros que a continuación se detalla:
 </t>
  </si>
  <si>
    <t>a1.   Declaración de cumplimiento:</t>
  </si>
  <si>
    <t>a2.   Formatos de los Estados Financieros:</t>
  </si>
  <si>
    <t>El Ejercicio fiscal de la Sociedad comienza el 1 de enero y finaliza el 31 de diciembre de cada año.</t>
  </si>
  <si>
    <t xml:space="preserve">La exposición de los Estados Financieros adoptada es consistente con la NIIF 1 - Adopción de las Normas Internacionales de Información Financiera. En particular, con: </t>
  </si>
  <si>
    <t xml:space="preserve">* Los Estados de Situación Patrimonial fueron preparados clasificando los Activos y Pasivos con el criterio "corriente y no corriente". Los Activos y Pasivos corrientes son aquellos que se espera sean realizados dentro de los 12 meses posteriores al cierre del ejercicio. </t>
  </si>
  <si>
    <t xml:space="preserve">* Los Estados de Resultados, Los ingresos y egresos son reconocidos en función de su devengamiento. </t>
  </si>
  <si>
    <t xml:space="preserve">* Los Estados de Resultados comprenden la utilidad (ó pérdida) del ejercicio incluida en los Estados de Resultados. </t>
  </si>
  <si>
    <t xml:space="preserve">* Los Estados de Evolución del Patrimonio Neto fueron preparados mostrando por separado la utilidad (pérdida) del ejercicio. </t>
  </si>
  <si>
    <t xml:space="preserve">* Los Estados de Flujo de Efectivo fueron preparados empleando el "método directo" para conciliar el resultado del ejercicio con el flujo de efectivo generado por las operaciones, tal como lo establece la NIC 7.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</si>
  <si>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</si>
  <si>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</si>
  <si>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</si>
  <si>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periodo.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</si>
  <si>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</si>
  <si>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</si>
  <si>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</si>
  <si>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</si>
  <si>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T° C° 1 US$</t>
  </si>
  <si>
    <t>Activos</t>
  </si>
  <si>
    <t>USD</t>
  </si>
  <si>
    <t>Pasivos</t>
  </si>
  <si>
    <t>Posición neta</t>
  </si>
  <si>
    <t>A la fecha de emisión de estos estados financieros, el tipo de cambio de la moneda extranjera en US$ no varió sustancialmente con respecto al vigente al 31 de diciembre del 2021.</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</si>
  <si>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</si>
  <si>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</si>
  <si>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</si>
  <si>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5 de estos estados financieros.</t>
  </si>
  <si>
    <t xml:space="preserve">f. Inventarios </t>
  </si>
  <si>
    <t>Las existencias se valúan al menor entre su costo de adquisición o de producción y su valor neto de realización (NIF 12, párrafo 5). Para determinar el consumo (baja de inventarios) se aplican la fórmula de costeo de PPP (Precio Promedio Ponderado). NIIF 12, párrafos 16 al 20. Ver Nota 7</t>
  </si>
  <si>
    <t>g. Previsiones para desvalorización y deterioro de inventarios</t>
  </si>
  <si>
    <t>h. Propiedades, planta y equipo y Bienes en leasing</t>
  </si>
  <si>
    <t>El costo de las mejoras que extienden la vida útil de los bienes o aumentan su capacidad productiva es imputado a las cuentas respectivas del activo. Los gastos de mantenimiento son cargados a resultados.</t>
  </si>
  <si>
    <t>La depreciación de los bienes registrados en Propiedades, planta y equipo es calculada por el método de línea recta, saldo decreciente, a partir del año siguiente de su alta, dejando el valor residual para cada tipo de bien establecido en el Decreto N° 3.182 y su Anexo del 30 de diciembre de 2019. La depreciación de los bienes en leasing es calculada por el método de línea recta, saldo decreciente, a partir del mes siguiente de su alta, dejando el valor residual establecido en el Decreto N° 3.182 y su Anexo del 30 de diciembre de 2019. Ver Nota 9.</t>
  </si>
  <si>
    <t>En fecha 15 de julio de 2011 por Acta de Directorio Nº 133 se resolvió contratar la ampliación de una línea de crédito en Itaú Paraguay S. A. de USD 320 (en miles). Dicha línea de crédito está garantizada con la hipoteca de las fincas N° 14.906 y 8.660 del Distrito de San Roque, con Cuentas Corrientes Nº 12.0327.03/27/28, que forman un solo cuerpo y están ubicadas en las calles Avda. Perú Nº 1055 y Avda. Artigas. En el mencionado inmueble se encuentran ubicadas las oficinas principales de la Sociedad.</t>
  </si>
  <si>
    <t>i. Operaciones de leasing</t>
  </si>
  <si>
    <t>A partir de la promulgación de la Ley N° 1295/98 de Locación, Arrendamiento o Leasing Financiero o Mercantil, las operaciones de leasing son contabilizadas como leasing operativo y no como leasing financiero.</t>
  </si>
  <si>
    <t>j. Intangibles</t>
  </si>
  <si>
    <t>Los intangibles se exponen a su costo incurrido menos las correspondientes amortizaciones acumuladas al cierre del año o del periodo informado.</t>
  </si>
  <si>
    <t>Las amortizaciones son calculadas por el método de línea recta, a partir del año siguiente de su alta. Ver Nota 11.</t>
  </si>
  <si>
    <t>Este rubro incluye costos incurridos por la sociedad relacionados con ingresos futuros.</t>
  </si>
  <si>
    <t xml:space="preserve">k. Porción Corriente de la deuda a largo plazo y Otros pasivos no corrientes: Bonos Bursátiles </t>
  </si>
  <si>
    <r>
      <rPr>
        <sz val="9"/>
        <rFont val="Arial"/>
        <family val="2"/>
        <charset val="1"/>
      </rPr>
      <t>La emisión de bonos</t>
    </r>
    <r>
      <rPr>
        <b/>
        <sz val="9"/>
        <rFont val="Arial"/>
        <family val="2"/>
        <charset val="1"/>
      </rPr>
      <t xml:space="preserve">, </t>
    </r>
    <r>
      <rPr>
        <sz val="9"/>
        <rFont val="Arial"/>
        <family val="2"/>
        <charset val="1"/>
      </rPr>
      <t>en Dólares Americanos y en Guaraníes, es realizada por la Empresa en su carácter de Sociedad Emisora de Capital Abierto debidamente habilitada para ello, previa aprobación de cada emisión por parte del Directorio de la Comisión Nacional de Valores (CNV) y del Directorio de la Bolsa de Valores y Productos de Asunción Sociedad Anónima (BVPASA) por medio de Resoluciones de autorización, bajo la modalidad de títulos de deuda, siendo su objetivo la captación de fondos destinados para capital operativo. Los bonos son negociados en las ruedas de la BVPASA, a través de las Casas de Bolsas habilitadas al efecto.</t>
    </r>
  </si>
  <si>
    <t>l. Reconocimiento de ingresos y egresos</t>
  </si>
  <si>
    <t>Los ingresos y egresos son reconocidos en función de su devengamiento.</t>
  </si>
  <si>
    <t>m. Impuesto a la renta empresarial (I.R.E.) e Impuesto diferido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</si>
  <si>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</si>
  <si>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 xml:space="preserve">La Sociedad contabiliza el impuesto a la renta por el método de lo diferido, método del pasivo. El mencionado método establece la determinación  de activos o pasivos </t>
  </si>
  <si>
    <t>impositivos diferidos netos basados en las diferencias temporales y temporarias, con cargo a la línea Impuesto a la renta del Estado de resultados.</t>
  </si>
  <si>
    <t>n. Otros pasivos no corrientes: Previsión para despidos y Reservas facultativas: Reserva para indemnizaciones</t>
  </si>
  <si>
    <t>Las indemnizaciones por despido serán aplicadas contra la Previsión para despidos y/o Reserva para Indemnizaciones al momento de su pago.</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</si>
  <si>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</si>
  <si>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</si>
  <si>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</si>
  <si>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</si>
  <si>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</si>
  <si>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</si>
  <si>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</si>
  <si>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</si>
  <si>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</si>
  <si>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</si>
  <si>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</si>
  <si>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</si>
  <si>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</si>
  <si>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</si>
  <si>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</si>
  <si>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</si>
  <si>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</si>
  <si>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</si>
  <si>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</si>
  <si>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</si>
  <si>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</si>
  <si>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</si>
  <si>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APLICABLE.</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</si>
  <si>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</si>
  <si>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</si>
  <si>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</si>
  <si>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</si>
  <si>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</si>
  <si>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</si>
  <si>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 Clientes+Clientes Leasing</t>
  </si>
  <si>
    <t>Moneda Local Guaraníes</t>
  </si>
  <si>
    <t>Situación</t>
  </si>
  <si>
    <t>Monto</t>
  </si>
  <si>
    <t xml:space="preserve">% Previsiones  sobre Cartera </t>
  </si>
  <si>
    <t>Deudores por ventas locales</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</si>
  <si>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</si>
  <si>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</si>
  <si>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</si>
  <si>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</si>
  <si>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</si>
  <si>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</si>
  <si>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</si>
  <si>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</si>
  <si>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</si>
  <si>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</si>
  <si>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</si>
  <si>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</si>
  <si>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</si>
  <si>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</si>
  <si>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</si>
  <si>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 Cobros Entes Públicos Pend. Aplicación</t>
  </si>
  <si>
    <t>Observaciones</t>
  </si>
  <si>
    <t>Otros</t>
  </si>
  <si>
    <t>Criterios de Clasificación utilizados</t>
  </si>
  <si>
    <t>De</t>
  </si>
  <si>
    <t>A</t>
  </si>
  <si>
    <t>Menos Previsiones</t>
  </si>
  <si>
    <t>Según determinación de la Dirección</t>
  </si>
  <si>
    <t>Las cuentas a cobrar comerciales a largo plazo se integran como sigue:</t>
  </si>
  <si>
    <t>Deudores en gestión judicial</t>
  </si>
  <si>
    <t>Otros: Documentos a Cobrar</t>
  </si>
  <si>
    <t>Total General de Corto y Largo Plazo</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</si>
  <si>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</si>
  <si>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</si>
  <si>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</si>
  <si>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</si>
  <si>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</si>
  <si>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</si>
  <si>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</si>
  <si>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</si>
  <si>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</si>
  <si>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</si>
  <si>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</si>
  <si>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Cargos Diferidos</t>
  </si>
  <si>
    <t>Retención Impuesto al Valor agregado</t>
  </si>
  <si>
    <t>I.V.A. Credito Fiscal</t>
  </si>
  <si>
    <t>Debito en Suspenso</t>
  </si>
  <si>
    <t>Adelantos a Empleados</t>
  </si>
  <si>
    <t>Viaticos a Rendir</t>
  </si>
  <si>
    <t>Adelantos Varios</t>
  </si>
  <si>
    <t>NOTA 7 – INVENTARIOS</t>
  </si>
  <si>
    <t>Los bienes de cambio están compuestos de la siguiente manera:</t>
  </si>
  <si>
    <t>Mercaderías</t>
  </si>
  <si>
    <t>Productos terminados</t>
  </si>
  <si>
    <t>Productos en proceso</t>
  </si>
  <si>
    <t>Materia prima</t>
  </si>
  <si>
    <t>Mercaderías en Camino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</si>
  <si>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</si>
  <si>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</si>
  <si>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</si>
  <si>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</si>
  <si>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</si>
  <si>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</si>
  <si>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</si>
  <si>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</si>
  <si>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</si>
  <si>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</si>
  <si>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</si>
  <si>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</si>
  <si>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</si>
  <si>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</si>
  <si>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</si>
  <si>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</si>
  <si>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</si>
  <si>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</si>
  <si>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</si>
  <si>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 APLICABLE</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</si>
  <si>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</si>
  <si>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</si>
  <si>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</si>
  <si>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</si>
  <si>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</si>
  <si>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</si>
  <si>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Y BIENES PARA LEASING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</si>
  <si>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</si>
  <si>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</si>
  <si>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</si>
  <si>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</si>
  <si>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</si>
  <si>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</si>
  <si>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</si>
  <si>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</si>
  <si>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</si>
  <si>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</si>
  <si>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</si>
  <si>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</si>
  <si>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</si>
  <si>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</si>
  <si>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</si>
  <si>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</si>
  <si>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</si>
  <si>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</si>
  <si>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r>
      <rPr>
        <sz val="9"/>
        <rFont val="Arial"/>
        <family val="2"/>
        <charset val="1"/>
      </rPr>
      <t xml:space="preserve">Terrenos </t>
    </r>
    <r>
      <rPr>
        <b/>
        <sz val="9"/>
        <rFont val="Arial"/>
        <family val="2"/>
        <charset val="1"/>
      </rPr>
      <t>(*)</t>
    </r>
  </si>
  <si>
    <r>
      <rPr>
        <sz val="9"/>
        <rFont val="Arial"/>
        <family val="2"/>
        <charset val="1"/>
      </rPr>
      <t xml:space="preserve">Edificios </t>
    </r>
    <r>
      <rPr>
        <b/>
        <sz val="9"/>
        <rFont val="Arial"/>
        <family val="2"/>
        <charset val="1"/>
      </rPr>
      <t>(*)</t>
    </r>
  </si>
  <si>
    <t>Totales de Bienes de Uso</t>
  </si>
  <si>
    <t>Bienes para Leasing</t>
  </si>
  <si>
    <t>Totales</t>
  </si>
  <si>
    <t xml:space="preserve">(*) En fecha 15 de julio de 2011 por Acta de Directorio Nº 133 se resolvió contratar la ampliación de una línea de crédito en Itaú Paraguay S. A. de USD 320 (en miles). Dicha línea de crédito está garantizada con la hipoteca de las </t>
  </si>
  <si>
    <t xml:space="preserve">fincas N° 14.906 y 8.660 del Distrito de San Roque, con Cuentas Corrientes Nº 12.0327.03/27/28, que forman un solo cuerpo y están ubicadas en las calles Avda. Perú Nº 1055 y Avda. Artigas. En el mencionado inmueble se </t>
  </si>
  <si>
    <t>encuentran ubicadas las oficinas principales de la Sociedad. Ver Nota 2 h) y Nota 36.</t>
  </si>
  <si>
    <t>NOTA 10 – ACTIVOS DISPONIBLES PARA LA VENTA</t>
  </si>
  <si>
    <t>Propiedad, planta y equipo</t>
  </si>
  <si>
    <t>(Detallar bienes de uso)</t>
  </si>
  <si>
    <t>(Detallar activos intangibles)</t>
  </si>
  <si>
    <t>Inversiones</t>
  </si>
  <si>
    <t>(Detallar Inversiones</t>
  </si>
  <si>
    <t>Total general</t>
  </si>
  <si>
    <t>NO APLICABLE.-</t>
  </si>
  <si>
    <t>NOTA 11 – ACTIVOS INTANGIBLES</t>
  </si>
  <si>
    <t>Marcas</t>
  </si>
  <si>
    <t>Menos amortización acumulada</t>
  </si>
  <si>
    <t>Software para la venta</t>
  </si>
  <si>
    <t>Software para uso</t>
  </si>
  <si>
    <t>NOTA 12 – GOODWILL</t>
  </si>
  <si>
    <t>NO DETERMINADO</t>
  </si>
  <si>
    <t>NOTA 13 – CUENTAS POR PAGAR COMERCIALES</t>
  </si>
  <si>
    <t>Las cuentas por pagar comerciales se componen como sigue:</t>
  </si>
  <si>
    <t>Indicación de Moneda</t>
  </si>
  <si>
    <t>Proveedores - Entidades Relacionadas</t>
  </si>
  <si>
    <t>Otros proveedores del exterior</t>
  </si>
  <si>
    <t>Proveedores locales</t>
  </si>
  <si>
    <t>Anticipos de clientes</t>
  </si>
  <si>
    <t>Mercaderías a Entregar a Clientes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</si>
  <si>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</si>
  <si>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</si>
  <si>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</si>
  <si>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</si>
  <si>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</si>
  <si>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</si>
  <si>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</si>
  <si>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</si>
  <si>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</si>
  <si>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</si>
  <si>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</si>
  <si>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</si>
  <si>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</si>
  <si>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bursátiles/Bonos Emitidos</t>
  </si>
  <si>
    <t>(Incluir programas de forma individual)</t>
  </si>
  <si>
    <t>Préstamos de Entidades en el Exterior</t>
  </si>
  <si>
    <t>Deudas bursátiles</t>
  </si>
  <si>
    <t>Intereses préstamos entidades financieras a pagar</t>
  </si>
  <si>
    <t>Intereses a pagar</t>
  </si>
  <si>
    <t>(-) Intereses a Devengar</t>
  </si>
  <si>
    <t>Intereses deudas bursátiles a pagar</t>
  </si>
  <si>
    <t>20X2</t>
  </si>
  <si>
    <t>Tipo de garantía</t>
  </si>
  <si>
    <t>NOTA 15 – PORCION CORRIENTE DE LA DEUDA A LARGO PLAZO</t>
  </si>
  <si>
    <t>Préstamos bancarios</t>
  </si>
  <si>
    <t>Bonos bursátiles</t>
  </si>
  <si>
    <t>Intereses bancarios a pagar</t>
  </si>
  <si>
    <t>Intereses bursatiles a pagar</t>
  </si>
  <si>
    <t>Intereses a Pagar</t>
  </si>
  <si>
    <t>Documentos a Pagar</t>
  </si>
  <si>
    <t>Al portador</t>
  </si>
  <si>
    <t>Sergio Perez</t>
  </si>
  <si>
    <t>Carmen de Santacruz</t>
  </si>
  <si>
    <t>Magdalena Cosp de Flecha</t>
  </si>
  <si>
    <t>Sub-ToTal</t>
  </si>
  <si>
    <t>NOTA 16 – REMUNERACIONES Y CARGAS SOCIALES A PAGAR</t>
  </si>
  <si>
    <t>Sueldos y otras remuneraciones a pagar</t>
  </si>
  <si>
    <t>Aportes y retenciones a pagar</t>
  </si>
  <si>
    <t>Remuneraciones al personal superior a pagar</t>
  </si>
  <si>
    <t>(Indicar otras cuentas)</t>
  </si>
  <si>
    <t>NOTA 17 –  IMPUESTOS A PAGAR</t>
  </si>
  <si>
    <t>Impuesto a la renta a pagar/D.G.G.C.</t>
  </si>
  <si>
    <t>Otros impuestos a pagar</t>
  </si>
  <si>
    <t>(Indicar otros impuestos)</t>
  </si>
  <si>
    <t>NOTA 18 -  PROVISIONES</t>
  </si>
  <si>
    <t>Alquileres a Pagar</t>
  </si>
  <si>
    <t>Servicios Básicos a Pagar</t>
  </si>
  <si>
    <t>Honorarios Profesionales a Pagar</t>
  </si>
  <si>
    <t>Provisión de Honorarios Profesionales a Pagar</t>
  </si>
  <si>
    <t>Provisión de Cuentas a Pagar</t>
  </si>
  <si>
    <t>Provisión de Remuneraciones a Pagar</t>
  </si>
  <si>
    <t>Provisión de Intereses a Pagar</t>
  </si>
  <si>
    <t>Provisión p/ Impuesto a la Renta</t>
  </si>
  <si>
    <t>Provisión p/Aguinaldos</t>
  </si>
  <si>
    <t>NOTA 19 – OTROS PASIVOS CORRIENTES y NO CORRIENTES</t>
  </si>
  <si>
    <t>Retencion de IVA a pagar</t>
  </si>
  <si>
    <t>Retencion Impuesto a la renta a Pagar</t>
  </si>
  <si>
    <t>Impuestos diferidos</t>
  </si>
  <si>
    <t xml:space="preserve">Otros ingresos diferidos: Leasing a Realizar y Ventas a Realizar </t>
  </si>
  <si>
    <t xml:space="preserve">Otros Pasivos con Entidades relacionadas </t>
  </si>
  <si>
    <t>Previsiones para contingencias/Indemnizaciones y despidos</t>
  </si>
  <si>
    <t>Otras Deudas</t>
  </si>
  <si>
    <t>Bonos Bursátiles</t>
  </si>
  <si>
    <t>NOTA 20 – CAPITAL INTEGRADO</t>
  </si>
  <si>
    <t>Fecha</t>
  </si>
  <si>
    <t>Monto Capital Social</t>
  </si>
  <si>
    <t>Monto Capital Integrado</t>
  </si>
  <si>
    <t>Prima por Venta de Acciones</t>
  </si>
  <si>
    <t>Cantidad de Acciones</t>
  </si>
  <si>
    <t>Valor Nominal de Acciones</t>
  </si>
  <si>
    <t>NOTA 21 – RESERVAS</t>
  </si>
  <si>
    <t>a  Reserva de revalúo</t>
  </si>
  <si>
    <t>b Reserva legal</t>
  </si>
  <si>
    <t>c Reservas estatutarias</t>
  </si>
  <si>
    <t>d Reservas facultativas</t>
  </si>
  <si>
    <t>d.1. Reserva para Indemnizaciones</t>
  </si>
  <si>
    <t>d.2. (nuevas cuentas a incluir)</t>
  </si>
  <si>
    <t>NOTA 22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</si>
  <si>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</si>
  <si>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</si>
  <si>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</si>
  <si>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</si>
  <si>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</si>
  <si>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</si>
  <si>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</si>
  <si>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</si>
  <si>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</si>
  <si>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</si>
  <si>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</si>
  <si>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</si>
  <si>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</si>
  <si>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</si>
  <si>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</si>
  <si>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</si>
  <si>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</si>
  <si>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</si>
  <si>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</si>
  <si>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</si>
  <si>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</si>
  <si>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 DE VENTAS Y ADMINISTRATIVOS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</si>
  <si>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</si>
  <si>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</si>
  <si>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</si>
  <si>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</si>
  <si>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</si>
  <si>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</si>
  <si>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redes e internet</t>
  </si>
  <si>
    <t>Gastos por servicios</t>
  </si>
  <si>
    <t>Honorarios profesionales de Gerencia y Gestión</t>
  </si>
  <si>
    <t>Remuneración del Síndico</t>
  </si>
  <si>
    <t>Honorarios por Servicios Contables</t>
  </si>
  <si>
    <t>Honorarios Auditoría Externa</t>
  </si>
  <si>
    <t>Honorarios profesionales y asesoramiento</t>
  </si>
  <si>
    <t>Investigación de mercado</t>
  </si>
  <si>
    <t>Impuestos, Patentes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</si>
  <si>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</si>
  <si>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</si>
  <si>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</si>
  <si>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</si>
  <si>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</si>
  <si>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</si>
  <si>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Aguinaldos</t>
  </si>
  <si>
    <t>Vacaciones e Indemnizaciones</t>
  </si>
  <si>
    <t>Bonificación Familiar</t>
  </si>
  <si>
    <t>Contribuciones Sociales: Aporte Patronal</t>
  </si>
  <si>
    <t>Regalías y Honorarios por servicios técnicos y personales</t>
  </si>
  <si>
    <t>Gastos de Publicidad y Propaganda</t>
  </si>
  <si>
    <t>Gastos de Licitación</t>
  </si>
  <si>
    <t>Gastos Varios / Gastos Generales</t>
  </si>
  <si>
    <t>Donaciones y Contribuciones</t>
  </si>
  <si>
    <t>Intereses, multas y recargos impositivos</t>
  </si>
  <si>
    <t>Intereses a bancos e instituciones financieras</t>
  </si>
  <si>
    <t>Depreciación bienes de uso</t>
  </si>
  <si>
    <t>Amortización activos intangibles</t>
  </si>
  <si>
    <t>Previsiones</t>
  </si>
  <si>
    <t>Comisiones Pagadas</t>
  </si>
  <si>
    <t>Impresos y útiles</t>
  </si>
  <si>
    <t>Luz, Agua y Teléfono</t>
  </si>
  <si>
    <t>Gastos de Transporte y Logística</t>
  </si>
  <si>
    <t>Gastos No Deducibles</t>
  </si>
  <si>
    <t>Gastos de Bolsa</t>
  </si>
  <si>
    <t>I.V.A. no computable y por dif. de cálculo</t>
  </si>
  <si>
    <t>Gastos Judiciales</t>
  </si>
  <si>
    <t>Nota 28 - Otros Ingresos y gastos operativos</t>
  </si>
  <si>
    <t>Otros ingresos</t>
  </si>
  <si>
    <t>Otros gastos</t>
  </si>
  <si>
    <t>Ingresos Varios</t>
  </si>
  <si>
    <t>(Detallar cuenta)</t>
  </si>
  <si>
    <t>Intereses Bancarios</t>
  </si>
  <si>
    <t>NOTA 29 - INGRESOS Y GASTOS FINANCIEROS NETOS</t>
  </si>
  <si>
    <t>Ingresos Financieros netos</t>
  </si>
  <si>
    <t>Gastos Financieros netos</t>
  </si>
  <si>
    <t>Diferencia Cambiaria</t>
  </si>
  <si>
    <t xml:space="preserve">Intereses, Comisiones y Gastos Bancarios </t>
  </si>
  <si>
    <t xml:space="preserve">Intereses y Comisiones GND </t>
  </si>
  <si>
    <t xml:space="preserve">Intereses sobre Bonos Emitidos </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</si>
  <si>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</si>
  <si>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</si>
  <si>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</si>
  <si>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</si>
  <si>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</si>
  <si>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</si>
  <si>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</si>
  <si>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</si>
  <si>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</si>
  <si>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</si>
  <si>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</si>
  <si>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AÑO/PERIODO Y POR ACCION ORDINARIA</t>
  </si>
  <si>
    <t>La Sociedad calcula la utilidad (pérdida) neta por acción sobre la base de la utilidad (pérdida) del año/período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</si>
  <si>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</si>
  <si>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</si>
  <si>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</si>
  <si>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</si>
  <si>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</si>
  <si>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</si>
  <si>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</si>
  <si>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</si>
  <si>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</si>
  <si>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Terrenos</t>
  </si>
  <si>
    <t>Fincas N°s:  14.906 y 8.660</t>
  </si>
  <si>
    <t>Hipotecaria</t>
  </si>
  <si>
    <t>US$  320.- (en Miles)</t>
  </si>
  <si>
    <t>Itaú Paraguay S. A.</t>
  </si>
  <si>
    <t>del Distrito de San Roque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</si>
  <si>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</si>
  <si>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</si>
  <si>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</si>
  <si>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</si>
  <si>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</si>
  <si>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</si>
  <si>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</si>
  <si>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</si>
  <si>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</si>
  <si>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</si>
  <si>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</si>
  <si>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</si>
  <si>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</si>
  <si>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</si>
  <si>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</si>
  <si>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</si>
  <si>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</si>
  <si>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</si>
  <si>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</si>
  <si>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</si>
  <si>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</si>
  <si>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 APLICABLE: VER EXPLICACIÓN SIGUIENTE</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</si>
  <si>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</si>
  <si>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</si>
  <si>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</si>
  <si>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 Los referidos saldos son los siguientes:</t>
  </si>
  <si>
    <t>ACTIVO</t>
  </si>
  <si>
    <t>Cuentas por cobrar comerciales: Clientes</t>
  </si>
  <si>
    <t>José M. Flecha</t>
  </si>
  <si>
    <t>Otros Créditos</t>
  </si>
  <si>
    <t>Sergio G. Pérez</t>
  </si>
  <si>
    <t>Viáticos a Rendir</t>
  </si>
  <si>
    <t>Total Activo</t>
  </si>
  <si>
    <t>PASIVO</t>
  </si>
  <si>
    <t>Porción Corriente de la Deuda a Largo Plazo</t>
  </si>
  <si>
    <t>Documentos a Pagar: Sergio G. Pérez</t>
  </si>
  <si>
    <t>Documentos a Pagar: Carmen C. de Santacruz</t>
  </si>
  <si>
    <t>Documentos a Pagar: Magdalena C.Vda de Flecha</t>
  </si>
  <si>
    <t>Celso A. Moreira L.</t>
  </si>
  <si>
    <t>Total Pasivo</t>
  </si>
  <si>
    <t>b) Las referidas transacciones fueron las siguientes:</t>
  </si>
  <si>
    <t>EGRESOS</t>
  </si>
  <si>
    <t>Costos de Ventas</t>
  </si>
  <si>
    <t>Honorarios Prof. de Ger.y Gestión y Otros: José M. Flecha</t>
  </si>
  <si>
    <t>Remuneración de Directores: José M. Flecha</t>
  </si>
  <si>
    <t>Honorarios y Remuneración Personal Superior</t>
  </si>
  <si>
    <t>Honorarios Prof. de Ger.y Gestión: Sergio G. Pérez</t>
  </si>
  <si>
    <t>Remuneración de Directores: Sergio G. Pérez</t>
  </si>
  <si>
    <t>Remuneración de Directores: Rocío Flecha</t>
  </si>
  <si>
    <t>Remuneración del Síndico: Celso A. Moreira L.</t>
  </si>
  <si>
    <t>Total Egresos</t>
  </si>
  <si>
    <t>NOTA 41 - CUENTAS DE CONTINGENCIAS Y DE ORDEN</t>
  </si>
  <si>
    <t xml:space="preserve">  Hipotecas</t>
  </si>
  <si>
    <t xml:space="preserve">  Documentos</t>
  </si>
  <si>
    <t xml:space="preserve">  Fianzas</t>
  </si>
  <si>
    <t xml:space="preserve">  Cash Collateral</t>
  </si>
  <si>
    <t xml:space="preserve">  Cartas de Créditos</t>
  </si>
  <si>
    <t xml:space="preserve">  Otros</t>
  </si>
  <si>
    <t>Obligaciones Emitidas/Acreeedores por Obligaciones Emitidas</t>
  </si>
  <si>
    <t>Cupones por Bonos Emitidos</t>
  </si>
  <si>
    <t>PYG</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</si>
  <si>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</si>
  <si>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</si>
  <si>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</si>
  <si>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</si>
  <si>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</si>
  <si>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</si>
  <si>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</si>
  <si>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</si>
  <si>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</si>
  <si>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</si>
  <si>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</si>
  <si>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</si>
  <si>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</si>
  <si>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</si>
  <si>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</si>
  <si>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</si>
  <si>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</si>
  <si>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</si>
  <si>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</si>
  <si>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</si>
  <si>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</si>
  <si>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</si>
  <si>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</si>
  <si>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</si>
  <si>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</si>
  <si>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</si>
  <si>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</si>
  <si>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</si>
  <si>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</si>
  <si>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</si>
  <si>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</si>
  <si>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</si>
  <si>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</si>
  <si>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</si>
  <si>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</si>
  <si>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</si>
  <si>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</si>
  <si>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</si>
  <si>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</si>
  <si>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</si>
  <si>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</si>
  <si>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</si>
  <si>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</si>
  <si>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</si>
  <si>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</si>
  <si>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</si>
  <si>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</si>
  <si>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</si>
  <si>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</si>
  <si>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</si>
  <si>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</si>
  <si>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</si>
  <si>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</si>
  <si>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</si>
  <si>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</si>
  <si>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</si>
  <si>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</si>
  <si>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</si>
  <si>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</si>
  <si>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</si>
  <si>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</si>
  <si>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</si>
  <si>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</si>
  <si>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</si>
  <si>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</si>
  <si>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</si>
  <si>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</si>
  <si>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</si>
  <si>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</si>
  <si>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</si>
  <si>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</si>
  <si>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</si>
  <si>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</si>
  <si>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</si>
  <si>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</si>
  <si>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</si>
  <si>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</si>
  <si>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</si>
  <si>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</si>
  <si>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</si>
  <si>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</si>
  <si>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</si>
  <si>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</si>
  <si>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</si>
  <si>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</si>
  <si>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</si>
  <si>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</si>
  <si>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</si>
  <si>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</si>
  <si>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</si>
  <si>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</si>
  <si>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</si>
  <si>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</si>
  <si>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</si>
  <si>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</si>
  <si>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</si>
  <si>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</si>
  <si>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</si>
  <si>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</si>
  <si>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</si>
  <si>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</si>
  <si>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</si>
  <si>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</si>
  <si>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</si>
  <si>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</si>
  <si>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</si>
  <si>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</si>
  <si>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</si>
  <si>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</si>
  <si>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</si>
  <si>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</si>
  <si>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</si>
  <si>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</si>
  <si>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</si>
  <si>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</si>
  <si>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</si>
  <si>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</si>
  <si>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</si>
  <si>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</si>
  <si>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</si>
  <si>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</si>
  <si>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</si>
  <si>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</si>
  <si>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</si>
  <si>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</si>
  <si>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</si>
  <si>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</si>
  <si>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</si>
  <si>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</si>
  <si>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</si>
  <si>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</si>
  <si>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</si>
  <si>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</si>
  <si>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</si>
  <si>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</si>
  <si>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</si>
  <si>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</si>
  <si>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</si>
  <si>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</si>
  <si>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</si>
  <si>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</si>
  <si>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</si>
  <si>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</si>
  <si>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</si>
  <si>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</si>
  <si>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</si>
  <si>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</si>
  <si>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</si>
  <si>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</si>
  <si>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</si>
  <si>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</si>
  <si>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</si>
  <si>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</si>
  <si>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</si>
  <si>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</si>
  <si>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</si>
  <si>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</si>
  <si>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</si>
  <si>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</si>
  <si>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</si>
  <si>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</si>
  <si>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</si>
  <si>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</si>
  <si>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</si>
  <si>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</si>
  <si>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</si>
  <si>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</si>
  <si>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</si>
  <si>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</si>
  <si>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</si>
  <si>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</si>
  <si>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</si>
  <si>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</si>
  <si>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</si>
  <si>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</si>
  <si>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</si>
  <si>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</si>
  <si>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</si>
  <si>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</si>
  <si>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</si>
  <si>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</si>
  <si>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</si>
  <si>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</si>
  <si>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</si>
  <si>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</si>
  <si>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</si>
  <si>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</si>
  <si>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</si>
  <si>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</si>
  <si>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</si>
  <si>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</si>
  <si>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</si>
  <si>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</si>
  <si>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</si>
  <si>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</si>
  <si>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</si>
  <si>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</si>
  <si>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</si>
  <si>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</si>
  <si>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</si>
  <si>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</si>
  <si>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</si>
  <si>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</si>
  <si>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</si>
  <si>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</si>
  <si>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</si>
  <si>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</si>
  <si>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</si>
  <si>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</si>
  <si>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</si>
  <si>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</si>
  <si>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</si>
  <si>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</si>
  <si>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</si>
  <si>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</si>
  <si>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</si>
  <si>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</si>
  <si>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</si>
  <si>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</si>
  <si>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</si>
  <si>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</si>
  <si>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</si>
  <si>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</si>
  <si>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</si>
  <si>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</si>
  <si>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</si>
  <si>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</si>
  <si>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</si>
  <si>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</si>
  <si>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</si>
  <si>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</si>
  <si>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</si>
  <si>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</si>
  <si>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</si>
  <si>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</si>
  <si>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</si>
  <si>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</si>
  <si>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</si>
  <si>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</si>
  <si>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</si>
  <si>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</si>
  <si>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</si>
  <si>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</si>
  <si>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</si>
  <si>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</si>
  <si>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</si>
  <si>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</si>
  <si>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</si>
  <si>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</si>
  <si>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</si>
  <si>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</si>
  <si>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</si>
  <si>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</si>
  <si>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</si>
  <si>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</si>
  <si>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</si>
  <si>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</si>
  <si>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</si>
  <si>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</si>
  <si>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</si>
  <si>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</si>
  <si>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</si>
  <si>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</si>
  <si>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</si>
  <si>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</si>
  <si>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</si>
  <si>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</si>
  <si>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</si>
  <si>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</si>
  <si>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</si>
  <si>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</si>
  <si>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</si>
  <si>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</si>
  <si>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</si>
  <si>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</si>
  <si>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</si>
  <si>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</si>
  <si>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</si>
  <si>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</si>
  <si>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</si>
  <si>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</si>
  <si>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</si>
  <si>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</si>
  <si>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</si>
  <si>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</si>
  <si>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</si>
  <si>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</si>
  <si>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</si>
  <si>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</si>
  <si>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</si>
  <si>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</si>
  <si>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</si>
  <si>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</si>
  <si>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</si>
  <si>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</si>
  <si>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</si>
  <si>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</si>
  <si>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</si>
  <si>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</si>
  <si>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</si>
  <si>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</si>
  <si>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</si>
  <si>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</si>
  <si>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</si>
  <si>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</si>
  <si>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</si>
  <si>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</si>
  <si>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</si>
  <si>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</si>
  <si>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</si>
  <si>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</si>
  <si>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</si>
  <si>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</si>
  <si>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</si>
  <si>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</si>
  <si>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</si>
  <si>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</si>
  <si>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</si>
  <si>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</si>
  <si>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</si>
  <si>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</si>
  <si>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</si>
  <si>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</si>
  <si>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</si>
  <si>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</si>
  <si>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</si>
  <si>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</si>
  <si>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</si>
  <si>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</si>
  <si>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</si>
  <si>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</si>
  <si>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</si>
  <si>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</si>
  <si>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</si>
  <si>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</si>
  <si>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</si>
  <si>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</si>
  <si>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</si>
  <si>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</si>
  <si>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</si>
  <si>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</si>
  <si>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</si>
  <si>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</si>
  <si>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</si>
  <si>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</si>
  <si>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</si>
  <si>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</si>
  <si>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</si>
  <si>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</si>
  <si>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</si>
  <si>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</si>
  <si>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</si>
  <si>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</si>
  <si>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</si>
  <si>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</si>
  <si>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</si>
  <si>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CUENTAS EN NOTAS </t>
  </si>
  <si>
    <t>NRO.CTA.</t>
  </si>
  <si>
    <t>NOMBRE</t>
  </si>
  <si>
    <t>ACUMULADO PERIODO</t>
  </si>
  <si>
    <t>SALDO DEUDOR</t>
  </si>
  <si>
    <t>SALDO ACREEDOR</t>
  </si>
  <si>
    <t>TOTALES</t>
  </si>
  <si>
    <t>ACTIVO CORRIENTE</t>
  </si>
  <si>
    <t>DISPONIBILIDADES</t>
  </si>
  <si>
    <t>CAJA</t>
  </si>
  <si>
    <t>Moneda Local</t>
  </si>
  <si>
    <t>Moneda Extranjera</t>
  </si>
  <si>
    <t>BANCOS</t>
  </si>
  <si>
    <t>RECAUDACIONES A DEPOSITAR</t>
  </si>
  <si>
    <t>MONEDA LOCAL</t>
  </si>
  <si>
    <t>MONEDA EXTRAJERA</t>
  </si>
  <si>
    <t>Recaudaciones a Depositar M/L</t>
  </si>
  <si>
    <t>Recaudaciones a Depositar M/E</t>
  </si>
  <si>
    <t>CREDITOS</t>
  </si>
  <si>
    <t>CUENTAS A COBRAR</t>
  </si>
  <si>
    <t>Clientes Leasing a Realizar</t>
  </si>
  <si>
    <t>Deudores por ventas locales: Clientes+Clientes Leasing-N5</t>
  </si>
  <si>
    <t>CobrosEntesPúblicosPend.Aplica</t>
  </si>
  <si>
    <t>Cheques Diferidos M/L</t>
  </si>
  <si>
    <t>MONEDA EXTRANJERA</t>
  </si>
  <si>
    <t>Cheques Diferidos M/E</t>
  </si>
  <si>
    <t>OTROS CREDITOS</t>
  </si>
  <si>
    <t>Débitos en Suspenso</t>
  </si>
  <si>
    <t>Adelanto a Empleados</t>
  </si>
  <si>
    <t>Anticipo Imp. a la Renta</t>
  </si>
  <si>
    <t>IVA Crédito Fiscal 10%</t>
  </si>
  <si>
    <t>Retenc. Recibidas IVA</t>
  </si>
  <si>
    <t>CREDITOS SECTOR PUBLICO</t>
  </si>
  <si>
    <t>Clientes M/L</t>
  </si>
  <si>
    <t>Clientes M/E</t>
  </si>
  <si>
    <t>(-) Previs. p/Incobrables</t>
  </si>
  <si>
    <t>Menos Previsiones-N5</t>
  </si>
  <si>
    <t>CREDITOS SECTOR PRIVADO</t>
  </si>
  <si>
    <t>BIENES DE CAMBIO</t>
  </si>
  <si>
    <t>MERCADERIAS</t>
  </si>
  <si>
    <t>Previsión p/Obsolescencia</t>
  </si>
  <si>
    <t>Mercaderias en Camino</t>
  </si>
  <si>
    <t>Anticipos a Proveedores</t>
  </si>
  <si>
    <t>Bienes de Leasing</t>
  </si>
  <si>
    <t>Fdo. Amort. Bienes en Leasing</t>
  </si>
  <si>
    <t>GASTOS PAGADOS P/ ADELANTADO</t>
  </si>
  <si>
    <t>Seguros a Vencer</t>
  </si>
  <si>
    <t>CARGOS DIFERIDOS</t>
  </si>
  <si>
    <t>DIFERIDOS</t>
  </si>
  <si>
    <t>Costo de Ventas a Realizar</t>
  </si>
  <si>
    <t>ACTIVO NO CORRIENTE</t>
  </si>
  <si>
    <t>BIENES DE USO</t>
  </si>
  <si>
    <t>MUEBES, UTILES Y ENSERES</t>
  </si>
  <si>
    <t>Muebles y Útiles</t>
  </si>
  <si>
    <t>a.1) Muebles y Útiles</t>
  </si>
  <si>
    <t>Depreciación Acumulada</t>
  </si>
  <si>
    <t>MAQUIN. HERRAMIENTAS Y EQUIPOS</t>
  </si>
  <si>
    <t>b.1) Maquinarias</t>
  </si>
  <si>
    <t>b.2) Herramientas y Equipos</t>
  </si>
  <si>
    <t>b.3) Equipos de Informática</t>
  </si>
  <si>
    <t>TRANSPORTE</t>
  </si>
  <si>
    <t>c.1) Automó, Camioneta, Camión</t>
  </si>
  <si>
    <t>INMUEBLES</t>
  </si>
  <si>
    <t>g.1) Terreno</t>
  </si>
  <si>
    <t>g.2) Edificio</t>
  </si>
  <si>
    <t>g.3) Mejoras Incorporadas</t>
  </si>
  <si>
    <t>g.4) Obras en Ejecución</t>
  </si>
  <si>
    <t>g.5) Remodelacion Anexo</t>
  </si>
  <si>
    <t>REST. DE BIENES NO CONTEMPLADO</t>
  </si>
  <si>
    <t>h) Instalaciones</t>
  </si>
  <si>
    <t>Créditos en Gestión de Cobro</t>
  </si>
  <si>
    <t>Previsión p/Credit.Incobrables</t>
  </si>
  <si>
    <t>Documentos a Cobrar</t>
  </si>
  <si>
    <t>Créditos en Gestión Judicial</t>
  </si>
  <si>
    <t>INTANGIBLES</t>
  </si>
  <si>
    <t>SOFTWARES</t>
  </si>
  <si>
    <t>Software para la Venta</t>
  </si>
  <si>
    <t>Software para Uso</t>
  </si>
  <si>
    <t>Fondo Amortiz. Intangibles</t>
  </si>
  <si>
    <t>Fondo de Amortizaciones Intang</t>
  </si>
  <si>
    <t>PASIVO CORRIENTE</t>
  </si>
  <si>
    <t>DEUDAS</t>
  </si>
  <si>
    <t>DEUDAS COMERCIALES</t>
  </si>
  <si>
    <t>Proveedores Locales</t>
  </si>
  <si>
    <t>Mercaderías a Ent. a Clientes</t>
  </si>
  <si>
    <t>Proveedores del Exterior</t>
  </si>
  <si>
    <t>DEUDAS BANCARIAS Y OTROS</t>
  </si>
  <si>
    <t>Bonos Emitidos</t>
  </si>
  <si>
    <t>DEUDA FISCAL Y SOCIAL</t>
  </si>
  <si>
    <t>Direc. Gral. Grandes Contrib.</t>
  </si>
  <si>
    <t>Instituto de Previsión Social</t>
  </si>
  <si>
    <t>Retencion Imp.al Valor Agrgado</t>
  </si>
  <si>
    <t>OTRAS DEUDAS</t>
  </si>
  <si>
    <t>Cuentas a Pagar</t>
  </si>
  <si>
    <t>Anticipos a Clientes</t>
  </si>
  <si>
    <t>Remun. y Sueldos a Pagar</t>
  </si>
  <si>
    <t>Honorarios a Pagar</t>
  </si>
  <si>
    <t>Acreedores Varios</t>
  </si>
  <si>
    <t>Créditos en Suspenso</t>
  </si>
  <si>
    <t>Provisión Cuentas a Pagar</t>
  </si>
  <si>
    <t>Provisión Honorarios a Pagar</t>
  </si>
  <si>
    <t>Provisión Remunerac. a Pagar</t>
  </si>
  <si>
    <t>Anticipos de Clientes</t>
  </si>
  <si>
    <t>Provisión Interese a Pagar M/E</t>
  </si>
  <si>
    <t>PROVISIONES</t>
  </si>
  <si>
    <t>Provisión p/ Aguinaldos</t>
  </si>
  <si>
    <t>BENEFICIOS A REALIZAR</t>
  </si>
  <si>
    <t>Ventas a Realizar</t>
  </si>
  <si>
    <t>Leasing a Realizar</t>
  </si>
  <si>
    <t>Leasing  a Realizar</t>
  </si>
  <si>
    <t>PASIVO NO CORRIENTE</t>
  </si>
  <si>
    <t>Previsión p/Despidos</t>
  </si>
  <si>
    <t>MONEDA MONEDA EXTRANJERA</t>
  </si>
  <si>
    <t>PATRIMONIO NETO</t>
  </si>
  <si>
    <t>CAPITAL, RESERVAS Y RESULTADOS</t>
  </si>
  <si>
    <t>CAPITAL SOCIAL</t>
  </si>
  <si>
    <t>Capital Integrado</t>
  </si>
  <si>
    <t>Aportes p/Fut. Integraciones</t>
  </si>
  <si>
    <t>RESERVAS</t>
  </si>
  <si>
    <t>Reserva Legal</t>
  </si>
  <si>
    <t>b Reserva legal-N21</t>
  </si>
  <si>
    <t>Revaluo Ley 125/91</t>
  </si>
  <si>
    <t>a  Reserva de revalúo-N21</t>
  </si>
  <si>
    <t>Reserva P/Indemnizaciones</t>
  </si>
  <si>
    <t>d Reservas facultativas-N21</t>
  </si>
  <si>
    <t>Prima por venta de Acciones</t>
  </si>
  <si>
    <t>RESULTADOS</t>
  </si>
  <si>
    <t>Resultados Acumulados</t>
  </si>
  <si>
    <t>Resultado de ejercicios anteriores-N23</t>
  </si>
  <si>
    <t>Resultados del Ejercicio</t>
  </si>
  <si>
    <t>TOTAL</t>
  </si>
  <si>
    <t>RESULTADO DEL EJERCICIO</t>
  </si>
  <si>
    <t>Resultado del ejercicio actual-N23</t>
  </si>
  <si>
    <t>INGRESOS</t>
  </si>
  <si>
    <t>INGRESOS OPERATIVOS</t>
  </si>
  <si>
    <t>VENTAS</t>
  </si>
  <si>
    <t>VENTAS SECTOR PUBLICO</t>
  </si>
  <si>
    <t>VENTAS EXONERADAS Y EXENTAS</t>
  </si>
  <si>
    <t>Ventas de Servidores y Otros</t>
  </si>
  <si>
    <t>Ventas de Consumibles</t>
  </si>
  <si>
    <t>Leasing de Equipos</t>
  </si>
  <si>
    <t>Alquiler de Equipos</t>
  </si>
  <si>
    <t>Servicios de Mantenimiento</t>
  </si>
  <si>
    <t>Servicios de Reparación</t>
  </si>
  <si>
    <t>Ventas de Scanner</t>
  </si>
  <si>
    <t>VENTAS GRAVADAS</t>
  </si>
  <si>
    <t>Ventas de Fotocop.y Eq. Grav.</t>
  </si>
  <si>
    <t>Servicio de Software</t>
  </si>
  <si>
    <t>Devoluciones Gravadas</t>
  </si>
  <si>
    <t>Ventas de Software</t>
  </si>
  <si>
    <t>Servicio de Copiado y Digital.</t>
  </si>
  <si>
    <t>Ventas de Drones y Accesorios</t>
  </si>
  <si>
    <t>VENTAS SECTOR PRIVADO</t>
  </si>
  <si>
    <t>Devoluciones Excentas</t>
  </si>
  <si>
    <t>Ventas de Equipos de Oficina</t>
  </si>
  <si>
    <t>Ventas de Consumibes</t>
  </si>
  <si>
    <t>Servicio de Mantenimiento</t>
  </si>
  <si>
    <t>Servicio de Reparación</t>
  </si>
  <si>
    <t>Recupero de Gastos</t>
  </si>
  <si>
    <t>Ventas de Equipos Wintel</t>
  </si>
  <si>
    <t>Ventas Scanner</t>
  </si>
  <si>
    <t>COSTOS</t>
  </si>
  <si>
    <t>COSTOS DE VENTAS</t>
  </si>
  <si>
    <t>COSTOS DE VENTAS EXON.O EXENTA</t>
  </si>
  <si>
    <t>Costo Ventas de Equipos</t>
  </si>
  <si>
    <t>Costo Ventas de Software</t>
  </si>
  <si>
    <t>Costo Leasing de Equipos</t>
  </si>
  <si>
    <t>Costo de Repuestos Utilizados</t>
  </si>
  <si>
    <t>Costo de Consum. Mat. y Herram</t>
  </si>
  <si>
    <t>Costo de Consum. Accesorio</t>
  </si>
  <si>
    <t>COSTOS DE VENTAS GRAVADAS</t>
  </si>
  <si>
    <t>Costo de Ventas Equipos</t>
  </si>
  <si>
    <t>Costo de Ventas Software</t>
  </si>
  <si>
    <t>Costo de Ventas de Consumibles</t>
  </si>
  <si>
    <t>Costos Leasing de Equipos</t>
  </si>
  <si>
    <t>Costo Alquiler de Equipos</t>
  </si>
  <si>
    <t>Costo Servicio de Mantenimient</t>
  </si>
  <si>
    <t>Costo Servicio de Reparación</t>
  </si>
  <si>
    <t>Costo Repuestos Utilizados</t>
  </si>
  <si>
    <t>Garantía</t>
  </si>
  <si>
    <t>Costo Vta. Equip. Wintel Grav.</t>
  </si>
  <si>
    <t>Costo Serv.Copiad.y Digitaliz.</t>
  </si>
  <si>
    <t>Costo de Servicio de Software</t>
  </si>
  <si>
    <t>Amortización Bienes en Leasing</t>
  </si>
  <si>
    <t>Costo Ventas de Scanner</t>
  </si>
  <si>
    <t>Costo de Vta.Drones y Accesor.</t>
  </si>
  <si>
    <t>Costo Reclasificación</t>
  </si>
  <si>
    <t>Descuentos Obtenidos</t>
  </si>
  <si>
    <t>OTROS COSTOS</t>
  </si>
  <si>
    <t>Aporte Patronal IPS</t>
  </si>
  <si>
    <t>Entrenamiento</t>
  </si>
  <si>
    <t>Honorarios Profesionales</t>
  </si>
  <si>
    <t>Honorarios Prof. de Ger.y Gest</t>
  </si>
  <si>
    <t>Gastos de Viaje al Interior</t>
  </si>
  <si>
    <t>GASTOS DE VENTAS</t>
  </si>
  <si>
    <t>Comisiones Pagadas-N27</t>
  </si>
  <si>
    <t>AguinaldoS/SueldosYComisiones</t>
  </si>
  <si>
    <t>Aguinaldos-N27</t>
  </si>
  <si>
    <t>Vacaciones e Indemnizaciones-N27</t>
  </si>
  <si>
    <t>Publicidad y Promoción</t>
  </si>
  <si>
    <t>Gastos de Publicidad y Propaganda-N27</t>
  </si>
  <si>
    <t>Gastos Varios</t>
  </si>
  <si>
    <t>Gastos Varios / Gastos Generales-N27</t>
  </si>
  <si>
    <t>Gastos de Licitación-N27</t>
  </si>
  <si>
    <t>Internet</t>
  </si>
  <si>
    <t>Computación, redes e internet-N27</t>
  </si>
  <si>
    <t>Honorarios y Serv.Personales</t>
  </si>
  <si>
    <t>Regalías y Honorarios por servicios técnicos y personales-N27</t>
  </si>
  <si>
    <t>Alquileres Pagados</t>
  </si>
  <si>
    <t>Gastos de alquiler-N27</t>
  </si>
  <si>
    <t>Gtos Movilidad y Transporte</t>
  </si>
  <si>
    <t>Movilidad y viáticos-N27</t>
  </si>
  <si>
    <t>GASTOS ADMINIST. DIRECTO</t>
  </si>
  <si>
    <t>Impresos y Útiles</t>
  </si>
  <si>
    <t>Impresos y útiles-N27</t>
  </si>
  <si>
    <t>Luz, Agua y Teléfono-N27</t>
  </si>
  <si>
    <t>Reparación Bienes de Uso</t>
  </si>
  <si>
    <t>Gastos de reparación y mantenimiento-N27</t>
  </si>
  <si>
    <t>Reparación Mant. de Edificio</t>
  </si>
  <si>
    <t>Reparación Mant. de Rodados</t>
  </si>
  <si>
    <t>Gtos de Transporte y Logistica</t>
  </si>
  <si>
    <t>Movilidad y viáticos/Gastos de Transporte y Logística-N27</t>
  </si>
  <si>
    <t>Gastos no Deducibles</t>
  </si>
  <si>
    <t>Gastos No Deducibles-N27</t>
  </si>
  <si>
    <t>OTROS INGRESOS</t>
  </si>
  <si>
    <t>GTOS FINANCIEROS Y ADMINIST.</t>
  </si>
  <si>
    <t>GTOS FINANCIEROS</t>
  </si>
  <si>
    <t>GASTOS BANCARIOS Y OTROS</t>
  </si>
  <si>
    <t>Int. Comis. y Gtos Bcos</t>
  </si>
  <si>
    <t>Intereses y Comisiones GND</t>
  </si>
  <si>
    <t>Intereses s/ Bonos Emitidos</t>
  </si>
  <si>
    <t>GASTOS ADMINISTRATIVOS</t>
  </si>
  <si>
    <t>HONOR. Y REMUN.PERS. SUPERIOR</t>
  </si>
  <si>
    <t>Honorarios profesionales de Gerencia y Gestión-N27</t>
  </si>
  <si>
    <t>Remuneración del Sindico</t>
  </si>
  <si>
    <t>Remuneración del Síndico-N27</t>
  </si>
  <si>
    <t>Honorarios p/ Servicios Contab</t>
  </si>
  <si>
    <t>Honorarios por Servicios Contables-N27</t>
  </si>
  <si>
    <t>Honorarios profesionales y asesoramiento-N27</t>
  </si>
  <si>
    <t>OTROS GASTOS ADMINISTRATIVOS</t>
  </si>
  <si>
    <t>Sueldos y Jornales-N27</t>
  </si>
  <si>
    <t>Contribuciones Sociales: Aporte Patronal-N27</t>
  </si>
  <si>
    <t>Bonificación Familiar-N27</t>
  </si>
  <si>
    <t>Gastos de Computación</t>
  </si>
  <si>
    <t>Reparac. y Mant. Bienes de uso</t>
  </si>
  <si>
    <t>Reparac. y Mant. de Edificio</t>
  </si>
  <si>
    <t>Reparac. y Mant. de Rodados</t>
  </si>
  <si>
    <t>Impuestos, Patentes y Tasas-N27</t>
  </si>
  <si>
    <t>Donaciones y Contribuciones-N27</t>
  </si>
  <si>
    <t>Seguros</t>
  </si>
  <si>
    <t>Seguros pagados-N27</t>
  </si>
  <si>
    <t>Gastos Generales</t>
  </si>
  <si>
    <t>Gastos de Bolsa-N27</t>
  </si>
  <si>
    <t>I.V.A. Diferencia de Cálculo</t>
  </si>
  <si>
    <t>I.V.A. no computable y por dif. de cálculo-N27</t>
  </si>
  <si>
    <t>Iva no Computable</t>
  </si>
  <si>
    <t>Depreciación del Ejercicio</t>
  </si>
  <si>
    <t>Depreciación bienes de uso-N27</t>
  </si>
  <si>
    <t xml:space="preserve">Impuesto a la Renta </t>
  </si>
  <si>
    <t>Impuesto a la Renta-N32</t>
  </si>
  <si>
    <t>Recargos y Multas GND</t>
  </si>
  <si>
    <t>Intereses, multas y recargos impositivos-N27</t>
  </si>
  <si>
    <t>CONTROL DE BALANCEO</t>
  </si>
  <si>
    <t>CUENTAS DE ORDEN</t>
  </si>
  <si>
    <t>CUENTAS DE ORDEN DEUDORAS</t>
  </si>
  <si>
    <t>GARANTIAS</t>
  </si>
  <si>
    <t>GARANTIAS OTORGADAS</t>
  </si>
  <si>
    <t>Hipotecas</t>
  </si>
  <si>
    <t xml:space="preserve">  Hipotecas-N41</t>
  </si>
  <si>
    <t>Cartas de Crédito</t>
  </si>
  <si>
    <t>OBLIGACIONES</t>
  </si>
  <si>
    <t>OBLIGACIONES EMITIDAS</t>
  </si>
  <si>
    <t>Cupones p/Bonos emit. M/L</t>
  </si>
  <si>
    <t>Cupones por Bonos Emitidos-N41</t>
  </si>
  <si>
    <t>CTAS DE ORDEN ACREEDORAS</t>
  </si>
  <si>
    <t>OTORGANTE DE GARANTIAS</t>
  </si>
  <si>
    <t>ACREEDORS P/OBLIGACIONES</t>
  </si>
  <si>
    <t>ACREEDORS P/OBLIG.EMITIDAS</t>
  </si>
  <si>
    <t>Acreed.cupones bono emit.ML</t>
  </si>
  <si>
    <t xml:space="preserve">  Cartas de Créditos-N41</t>
  </si>
  <si>
    <t>Otros ingresos diferidos: Ventas a Realizar</t>
  </si>
  <si>
    <t>Otros ingresos diferidos: Leasing a Realizar</t>
  </si>
  <si>
    <t>Ventas de Fotocop. y Eq. Grav.</t>
  </si>
  <si>
    <t>Costo Ventas de Consumibles</t>
  </si>
  <si>
    <t>Remuneración de Directores</t>
  </si>
  <si>
    <t>Honorarios y Serv. Personales</t>
  </si>
  <si>
    <t>Bonos bursátiles-N19</t>
  </si>
  <si>
    <t>Remuneraciones de administradores, directores, síndicos y consejo de vigilancia-N27</t>
  </si>
  <si>
    <t>Saldo al 30 de Junio de 2020</t>
  </si>
  <si>
    <t>Devoluciones Exon. y Exentas</t>
  </si>
  <si>
    <t>Costo Servicios de Reparación</t>
  </si>
  <si>
    <t>Costo de Instalación</t>
  </si>
  <si>
    <t>Costo de Equipos Wintel</t>
  </si>
  <si>
    <t>Costo de Consum. Mat. y Herr.</t>
  </si>
  <si>
    <t>Gastos de Viaje al Exterior</t>
  </si>
  <si>
    <t>Honorarios Auditaria Externa</t>
  </si>
  <si>
    <t xml:space="preserve">Las propiedades, planta y equipo incorporados hasta el 30 de junio del 2022 y 2021 se exponen a sus costos de adquisición histórico, los cuales serán depreciados al cierre de cada ejercicio, de acuerdo con sus años de vida útil menos el porcentaje de valor residual para cada tipo de bien establecido en el Decreto N° 3.182 y su Anexo del 30 de diciembre de 2019. Sin embargo, los activos fijos incorporados hasta el 31 de diciembre del 2019 se encuentran a su costo de adquisición ajustado por el coeficiente de revalúo emitido por la Autoridad Tributaria, menos la correspondiente depreciación acumulada. Los bienes para leasing  incorporados hasta hasta el 30 de junio del 2022 y 2021 se exponen sus costos de adquisición histórico, los cuales serán amortizados al mes siguiente de su alta, de acuerdo con sus años de vida útil menos el porcentaje de valor residual para cada tipo de bien establecido en el Decreto N° 3.182 y su Anexo del 30 de diciembre de 2019. Sin embargo, los bienes leasing incorporados hasta el 31 de diciembre del 2019 se encuentran a su costo de adquisición reexpresado menos la correspondiente amortización acumulada, a partir del mes siguiente de su alta, de acuerdo con sus años de vida útil menos el porcentaje de valor residual para cada tipo de bien establecido en el Decreto N° 3.182 y su Anexo del 30 de diciembre de 2019. El incremento neto por la re-expresión de dichos bienes hasta el cierre del 31 de diciembre del 2019 se acreditó a la respectiva reserva patrimonial, cuyo saldo puede ser utilizado únicamente para  aumentar el capital. </t>
  </si>
  <si>
    <t>Provisión al 30/06/2022</t>
  </si>
  <si>
    <t>Al 30 de junio del 2021 no se constituyó monto alguno en concepto de provisión impuesto a la renta.</t>
  </si>
  <si>
    <r>
      <t xml:space="preserve">Tal como se indica en la </t>
    </r>
    <r>
      <rPr>
        <b/>
        <sz val="11"/>
        <color rgb="FF000000"/>
        <rFont val="Calibri"/>
        <family val="2"/>
        <charset val="1"/>
      </rPr>
      <t>Nota 32</t>
    </r>
    <r>
      <rPr>
        <sz val="11"/>
        <color rgb="FF000000"/>
        <rFont val="Calibri"/>
        <family val="2"/>
        <charset val="1"/>
      </rPr>
      <t xml:space="preserve">, al 30 de junio del 2022 la Sociedad constituyó  una provisión para impuesto a la renta de Guaraníes 1.219.644 (en Miles). </t>
    </r>
  </si>
  <si>
    <t>Los presentes Estados Financieros por el Ejercicio fiscal terminado el 30 de junio del 2022 que se presentan en forma comparativa con los Estados Financieros del
Ejercicio fiscal terminado el 30 de Junio del 2021, han sido preparados de conformidad con las Normas Internacionales de Información Financiera (NIF), emitidas por el Consejo de Contadores Públicos del Paraguay.</t>
  </si>
  <si>
    <t>Al 30 de junio del 2022 y 2021 se ha contabilizado en concepto de provisión de I.R.E. Gs. 1.219.644 (en miles) y 0 (en miles), respectivamente. Ver Estado de Resultados.</t>
  </si>
  <si>
    <r>
      <t xml:space="preserve">Atendiendo que no se han suscitado en el Periodo Fiscal al 30 de junio del 2022 ninguna de las diferencias mencionadas, no se ha constituído al 30 de junio del 2022 monto alguno en concepto de impuesto diferido. </t>
    </r>
    <r>
      <rPr>
        <b/>
        <sz val="9"/>
        <rFont val="Arial"/>
        <family val="2"/>
      </rPr>
      <t>Ver Estado de Resultados y Nota 38.</t>
    </r>
  </si>
  <si>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 Atendiendo que no se han suscitado en el Ejercicio Fiscal 2022 ninguna de las diferencias mencionadas, no se ha constituido al 30 de junio del 2022 monto alguno en concepto de impuesto diferido.</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</si>
  <si>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del 2022.</t>
  </si>
  <si>
    <t>Las previsiones para desvalorización y deterioro de inventarios han sido estimadas tomando como base la valorización del stock deteriorado existente al cierre del ejercicio o de cada periodo informado. Ver Nota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</si>
</sst>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64" formatCode="_ * #,##0_ ;_ * \-#,##0_ ;_ * \-_ ;_ @_ "/>
    <numFmt numFmtId="165" formatCode="_ * #,##0.00_ ;_ * \-#,##0.00_ ;_ * \-??_ ;_ @_ "/>
    <numFmt numFmtId="166" formatCode="_ * #,##0_ ;_ * \-#,##0_ ;_ * \-??_ ;_ @_ "/>
    <numFmt numFmtId="167" formatCode="dd/mm/yyyy;@"/>
    <numFmt numFmtId="168" formatCode="_(* #,##0_);_(* \(#,##0\);_(* \-??_);_(@_)"/>
    <numFmt numFmtId="169" formatCode="#,##0_);\(#,##0\)"/>
    <numFmt numFmtId="170" formatCode="_-* #,##0_-;\-* #,##0_-;_-* \-??_-;_-@_-"/>
    <numFmt numFmtId="171" formatCode="0\ %"/>
    <numFmt numFmtId="172" formatCode="dd/mm/yy"/>
  </numFmts>
  <fonts count="64" x14ac:knownFonts="1">
    <font>
      <sz val="11"/>
      <color rgb="FF000000"/>
      <name val="Calibri"/>
      <family val="2"/>
      <charset val="1"/>
    </font>
    <font>
      <sz val="11"/>
      <color theme="1"/>
      <name val="Calibri"/>
      <family val="2"/>
      <scheme val="minor"/>
    </font>
    <font>
      <sz val="10"/>
      <color rgb="FF000000"/>
      <name val="Arial"/>
      <family val="2"/>
      <charset val="1"/>
    </font>
    <font>
      <b/>
      <sz val="10"/>
      <color rgb="FF000000"/>
      <name val="Arial"/>
      <family val="2"/>
      <charset val="1"/>
    </font>
    <font>
      <b/>
      <sz val="10"/>
      <name val="Arial"/>
      <family val="2"/>
      <charset val="1"/>
    </font>
    <font>
      <sz val="10"/>
      <name val="Arial"/>
      <family val="2"/>
      <charset val="1"/>
    </font>
    <font>
      <sz val="8"/>
      <color rgb="FF000000"/>
      <name val="Arial"/>
      <family val="2"/>
      <charset val="1"/>
    </font>
    <font>
      <u/>
      <sz val="11"/>
      <color rgb="FF0563C1"/>
      <name val="Calibri"/>
      <family val="2"/>
      <charset val="1"/>
    </font>
    <font>
      <u/>
      <sz val="10"/>
      <color rgb="FF0563C1"/>
      <name val="Arial"/>
      <family val="2"/>
      <charset val="1"/>
    </font>
    <font>
      <sz val="11"/>
      <color rgb="FF000000"/>
      <name val="Arial"/>
      <family val="2"/>
      <charset val="1"/>
    </font>
    <font>
      <sz val="8"/>
      <color rgb="FFFF0000"/>
      <name val="Arial"/>
      <family val="2"/>
      <charset val="1"/>
    </font>
    <font>
      <sz val="9"/>
      <color rgb="FF000000"/>
      <name val="Arial"/>
      <family val="2"/>
      <charset val="1"/>
    </font>
    <font>
      <b/>
      <sz val="10"/>
      <color rgb="FFFFFFFF"/>
      <name val="Arial Black"/>
      <family val="2"/>
      <charset val="1"/>
    </font>
    <font>
      <b/>
      <sz val="8"/>
      <color rgb="FF000000"/>
      <name val="Arial"/>
      <family val="2"/>
      <charset val="1"/>
    </font>
    <font>
      <sz val="10"/>
      <color rgb="FF000000"/>
      <name val="Arial Black"/>
      <family val="2"/>
      <charset val="1"/>
    </font>
    <font>
      <b/>
      <u/>
      <sz val="10"/>
      <color rgb="FFFFFFFF"/>
      <name val="Arial Black"/>
      <family val="2"/>
      <charset val="1"/>
    </font>
    <font>
      <sz val="10"/>
      <color rgb="FFFFFFFF"/>
      <name val="Arial"/>
      <family val="2"/>
      <charset val="1"/>
    </font>
    <font>
      <b/>
      <sz val="10"/>
      <color rgb="FFFFFFFF"/>
      <name val="Arial"/>
      <family val="2"/>
      <charset val="1"/>
    </font>
    <font>
      <sz val="10"/>
      <name val="Arial Black"/>
      <family val="2"/>
      <charset val="1"/>
    </font>
    <font>
      <b/>
      <sz val="10"/>
      <color rgb="FFFF0000"/>
      <name val="Arial"/>
      <family val="2"/>
      <charset val="1"/>
    </font>
    <font>
      <b/>
      <sz val="9"/>
      <name val="Arial"/>
      <family val="2"/>
      <charset val="1"/>
    </font>
    <font>
      <sz val="10"/>
      <color rgb="FFFFFFFF"/>
      <name val="Arial Black"/>
      <family val="2"/>
      <charset val="1"/>
    </font>
    <font>
      <b/>
      <sz val="11"/>
      <color rgb="FF000000"/>
      <name val="Calibri"/>
      <family val="2"/>
      <charset val="1"/>
    </font>
    <font>
      <b/>
      <sz val="11"/>
      <name val="Arial"/>
      <family val="2"/>
      <charset val="1"/>
    </font>
    <font>
      <sz val="10"/>
      <color rgb="FFFF0000"/>
      <name val="Arial"/>
      <family val="2"/>
      <charset val="1"/>
    </font>
    <font>
      <sz val="11"/>
      <name val="Arial"/>
      <family val="2"/>
      <charset val="1"/>
    </font>
    <font>
      <b/>
      <sz val="11"/>
      <color rgb="FFFFFFFF"/>
      <name val="Arial"/>
      <family val="2"/>
      <charset val="1"/>
    </font>
    <font>
      <i/>
      <sz val="11"/>
      <color rgb="FF000000"/>
      <name val="Arial"/>
      <family val="2"/>
      <charset val="1"/>
    </font>
    <font>
      <b/>
      <sz val="11"/>
      <color rgb="FFFFFFFF"/>
      <name val="Arial Black"/>
      <family val="2"/>
      <charset val="1"/>
    </font>
    <font>
      <sz val="11"/>
      <color rgb="FFFFFFFF"/>
      <name val="Arial"/>
      <family val="2"/>
      <charset val="1"/>
    </font>
    <font>
      <sz val="11"/>
      <color rgb="FFFF0000"/>
      <name val="Arial"/>
      <family val="2"/>
      <charset val="1"/>
    </font>
    <font>
      <sz val="9"/>
      <name val="Arial"/>
      <family val="2"/>
      <charset val="1"/>
    </font>
    <font>
      <b/>
      <sz val="11"/>
      <name val="Calibri"/>
      <family val="2"/>
      <charset val="1"/>
    </font>
    <font>
      <sz val="11"/>
      <color rgb="FFFF0000"/>
      <name val="Calibri"/>
      <family val="2"/>
      <charset val="1"/>
    </font>
    <font>
      <b/>
      <u val="double"/>
      <sz val="11"/>
      <name val="Calibri"/>
      <family val="2"/>
      <charset val="1"/>
    </font>
    <font>
      <i/>
      <sz val="9"/>
      <color rgb="FF000000"/>
      <name val="Calibri"/>
      <family val="2"/>
      <charset val="1"/>
    </font>
    <font>
      <sz val="9"/>
      <color rgb="FF000000"/>
      <name val="Calibri"/>
      <family val="2"/>
      <charset val="1"/>
    </font>
    <font>
      <i/>
      <sz val="9"/>
      <name val="Calibri"/>
      <family val="2"/>
      <charset val="1"/>
    </font>
    <font>
      <b/>
      <u/>
      <sz val="10"/>
      <name val="Arial"/>
      <family val="2"/>
      <charset val="1"/>
    </font>
    <font>
      <sz val="10"/>
      <color rgb="FF000000"/>
      <name val="Calibri"/>
      <family val="2"/>
      <charset val="1"/>
    </font>
    <font>
      <b/>
      <sz val="18"/>
      <color rgb="FF000000"/>
      <name val="Calibri"/>
      <family val="2"/>
      <charset val="1"/>
    </font>
    <font>
      <i/>
      <sz val="10"/>
      <color rgb="FF000000"/>
      <name val="Arial"/>
      <family val="2"/>
      <charset val="1"/>
    </font>
    <font>
      <u/>
      <sz val="10"/>
      <color rgb="FF000000"/>
      <name val="Arial"/>
      <family val="2"/>
      <charset val="1"/>
    </font>
    <font>
      <b/>
      <sz val="11"/>
      <color rgb="FFFFFFFF"/>
      <name val="Calibri"/>
      <family val="2"/>
      <charset val="1"/>
    </font>
    <font>
      <sz val="11"/>
      <color rgb="FF4472C4"/>
      <name val="Calibri"/>
      <family val="2"/>
      <charset val="1"/>
    </font>
    <font>
      <sz val="11"/>
      <name val="Calibri"/>
      <family val="2"/>
      <charset val="1"/>
    </font>
    <font>
      <sz val="9"/>
      <color rgb="FF000000"/>
      <name val="Book Antiqua"/>
      <family val="1"/>
      <charset val="1"/>
    </font>
    <font>
      <sz val="9"/>
      <color rgb="FF4472C4"/>
      <name val="Book Antiqua"/>
      <family val="1"/>
      <charset val="1"/>
    </font>
    <font>
      <b/>
      <sz val="9"/>
      <color rgb="FFFFFFFF"/>
      <name val="Arial"/>
      <family val="2"/>
      <charset val="1"/>
    </font>
    <font>
      <sz val="9"/>
      <color rgb="FFFFFFFF"/>
      <name val="Arial"/>
      <family val="2"/>
      <charset val="1"/>
    </font>
    <font>
      <b/>
      <sz val="14"/>
      <color rgb="FF000000"/>
      <name val="Calibri"/>
      <family val="2"/>
      <charset val="1"/>
    </font>
    <font>
      <i/>
      <sz val="11"/>
      <color rgb="FF000000"/>
      <name val="Calibri"/>
      <family val="2"/>
      <charset val="1"/>
    </font>
    <font>
      <i/>
      <sz val="9"/>
      <name val="Arial"/>
      <family val="2"/>
      <charset val="1"/>
    </font>
    <font>
      <i/>
      <sz val="9"/>
      <color rgb="FF000000"/>
      <name val="Arial"/>
      <family val="2"/>
      <charset val="1"/>
    </font>
    <font>
      <sz val="9"/>
      <name val="Calibri"/>
      <family val="2"/>
      <charset val="1"/>
    </font>
    <font>
      <sz val="12"/>
      <color rgb="FF000000"/>
      <name val="Calibri"/>
      <family val="2"/>
      <charset val="1"/>
    </font>
    <font>
      <sz val="12"/>
      <color rgb="FF000000"/>
      <name val="Book Antiqua"/>
      <family val="1"/>
      <charset val="1"/>
    </font>
    <font>
      <b/>
      <sz val="12"/>
      <color rgb="FFFFFFFF"/>
      <name val="Calibri"/>
      <family val="2"/>
      <charset val="1"/>
    </font>
    <font>
      <sz val="12"/>
      <color rgb="FFFFFFFF"/>
      <name val="Calibri"/>
      <family val="2"/>
      <charset val="1"/>
    </font>
    <font>
      <b/>
      <sz val="11"/>
      <color rgb="FFCE181E"/>
      <name val="Calibri"/>
      <family val="2"/>
      <charset val="1"/>
    </font>
    <font>
      <b/>
      <sz val="10"/>
      <color rgb="FFCE181E"/>
      <name val="Arial"/>
      <family val="2"/>
      <charset val="1"/>
    </font>
    <font>
      <b/>
      <i/>
      <sz val="10"/>
      <color rgb="FFCE181E"/>
      <name val="Arial"/>
      <family val="2"/>
      <charset val="1"/>
    </font>
    <font>
      <sz val="11"/>
      <color rgb="FF000000"/>
      <name val="Calibri"/>
      <family val="2"/>
      <charset val="1"/>
    </font>
    <font>
      <b/>
      <sz val="9"/>
      <name val="Arial"/>
      <family val="2"/>
    </font>
  </fonts>
  <fills count="14">
    <fill>
      <patternFill patternType="none"/>
    </fill>
    <fill>
      <patternFill patternType="gray125"/>
    </fill>
    <fill>
      <patternFill patternType="solid">
        <fgColor rgb="FFFFC000"/>
        <bgColor rgb="FFFF9900"/>
      </patternFill>
    </fill>
    <fill>
      <patternFill patternType="solid">
        <fgColor rgb="FFFFFFFF"/>
        <bgColor rgb="FFFFFFCC"/>
      </patternFill>
    </fill>
    <fill>
      <patternFill patternType="solid">
        <fgColor rgb="FF203864"/>
        <bgColor rgb="FF203764"/>
      </patternFill>
    </fill>
    <fill>
      <patternFill patternType="solid">
        <fgColor rgb="FF2F5597"/>
        <bgColor rgb="FF0563C1"/>
      </patternFill>
    </fill>
    <fill>
      <patternFill patternType="solid">
        <fgColor rgb="FF969696"/>
        <bgColor rgb="FF808080"/>
      </patternFill>
    </fill>
    <fill>
      <patternFill patternType="solid">
        <fgColor rgb="FF8FAADC"/>
        <bgColor rgb="FFADC5E7"/>
      </patternFill>
    </fill>
    <fill>
      <patternFill patternType="solid">
        <fgColor rgb="FF203764"/>
        <bgColor rgb="FF203864"/>
      </patternFill>
    </fill>
    <fill>
      <patternFill patternType="solid">
        <fgColor rgb="FFFFF200"/>
        <bgColor rgb="FFFFFF00"/>
      </patternFill>
    </fill>
    <fill>
      <patternFill patternType="solid">
        <fgColor rgb="FF00FFFF"/>
        <bgColor rgb="FF00FFFF"/>
      </patternFill>
    </fill>
    <fill>
      <patternFill patternType="solid">
        <fgColor rgb="FFADC5E7"/>
        <bgColor rgb="FFC0C0C0"/>
      </patternFill>
    </fill>
    <fill>
      <patternFill patternType="solid">
        <fgColor rgb="FFFFFF00"/>
        <bgColor rgb="FFFFF200"/>
      </patternFill>
    </fill>
    <fill>
      <patternFill patternType="solid">
        <fgColor theme="4" tint="0.39997558519241921"/>
        <bgColor indexed="64"/>
      </patternFill>
    </fill>
  </fills>
  <borders count="69">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style="double">
        <color auto="1"/>
      </bottom>
      <diagonal/>
    </border>
    <border>
      <left/>
      <right style="thin">
        <color auto="1"/>
      </right>
      <top style="thin">
        <color auto="1"/>
      </top>
      <bottom/>
      <diagonal/>
    </border>
    <border>
      <left/>
      <right style="thin">
        <color auto="1"/>
      </right>
      <top/>
      <bottom style="thin">
        <color auto="1"/>
      </bottom>
      <diagonal/>
    </border>
    <border>
      <left style="hair">
        <color auto="1"/>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style="hair">
        <color auto="1"/>
      </right>
      <top/>
      <bottom/>
      <diagonal/>
    </border>
    <border>
      <left/>
      <right style="hair">
        <color auto="1"/>
      </right>
      <top/>
      <bottom style="thin">
        <color auto="1"/>
      </bottom>
      <diagonal/>
    </border>
    <border>
      <left/>
      <right style="hair">
        <color auto="1"/>
      </right>
      <top style="thin">
        <color auto="1"/>
      </top>
      <bottom/>
      <diagonal/>
    </border>
    <border>
      <left style="hair">
        <color auto="1"/>
      </left>
      <right style="hair">
        <color auto="1"/>
      </right>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rgb="FFFFFFFF"/>
      </left>
      <right style="thin">
        <color rgb="FFFFFFFF"/>
      </right>
      <top style="thin">
        <color rgb="FFFFFFFF"/>
      </top>
      <bottom style="thin">
        <color rgb="FFFFFFFF"/>
      </bottom>
      <diagonal/>
    </border>
    <border>
      <left style="medium">
        <color auto="1"/>
      </left>
      <right/>
      <top style="medium">
        <color auto="1"/>
      </top>
      <bottom style="medium">
        <color auto="1"/>
      </bottom>
      <diagonal/>
    </border>
    <border>
      <left style="medium">
        <color rgb="FFFFFFFF"/>
      </left>
      <right/>
      <top style="medium">
        <color rgb="FFFFFFFF"/>
      </top>
      <bottom/>
      <diagonal/>
    </border>
    <border>
      <left/>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diagonal/>
    </border>
    <border>
      <left style="medium">
        <color rgb="FFFFFFFF"/>
      </left>
      <right style="medium">
        <color rgb="FFFFFFFF"/>
      </right>
      <top style="medium">
        <color rgb="FFFFFFFF"/>
      </top>
      <bottom style="medium">
        <color rgb="FFFFFFFF"/>
      </bottom>
      <diagonal/>
    </border>
    <border>
      <left style="medium">
        <color auto="1"/>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hair">
        <color auto="1"/>
      </bottom>
      <diagonal/>
    </border>
    <border>
      <left style="medium">
        <color auto="1"/>
      </left>
      <right style="medium">
        <color auto="1"/>
      </right>
      <top style="medium">
        <color auto="1"/>
      </top>
      <bottom/>
      <diagonal/>
    </border>
    <border>
      <left/>
      <right/>
      <top style="medium">
        <color auto="1"/>
      </top>
      <bottom style="hair">
        <color auto="1"/>
      </bottom>
      <diagonal/>
    </border>
    <border>
      <left style="medium">
        <color auto="1"/>
      </left>
      <right style="medium">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top style="hair">
        <color auto="1"/>
      </top>
      <bottom style="hair">
        <color auto="1"/>
      </bottom>
      <diagonal/>
    </border>
    <border>
      <left style="medium">
        <color auto="1"/>
      </left>
      <right style="medium">
        <color auto="1"/>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medium">
        <color auto="1"/>
      </right>
      <top/>
      <bottom style="hair">
        <color auto="1"/>
      </bottom>
      <diagonal/>
    </border>
    <border>
      <left style="medium">
        <color auto="1"/>
      </left>
      <right/>
      <top style="hair">
        <color auto="1"/>
      </top>
      <bottom style="medium">
        <color auto="1"/>
      </bottom>
      <diagonal/>
    </border>
    <border>
      <left style="medium">
        <color auto="1"/>
      </left>
      <right style="medium">
        <color auto="1"/>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right/>
      <top/>
      <bottom style="medium">
        <color auto="1"/>
      </bottom>
      <diagonal/>
    </border>
    <border>
      <left/>
      <right/>
      <top style="medium">
        <color auto="1"/>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double">
        <color auto="1"/>
      </bottom>
      <diagonal/>
    </border>
    <border>
      <left style="thin">
        <color auto="1"/>
      </left>
      <right style="thin">
        <color auto="1"/>
      </right>
      <top/>
      <bottom style="double">
        <color auto="1"/>
      </bottom>
      <diagonal/>
    </border>
  </borders>
  <cellStyleXfs count="6">
    <xf numFmtId="0" fontId="0" fillId="0" borderId="0"/>
    <xf numFmtId="165" fontId="62" fillId="0" borderId="0" applyBorder="0" applyProtection="0"/>
    <xf numFmtId="171" fontId="62" fillId="0" borderId="0" applyBorder="0" applyProtection="0"/>
    <xf numFmtId="0" fontId="7" fillId="0" borderId="0" applyBorder="0" applyProtection="0"/>
    <xf numFmtId="164" fontId="62" fillId="0" borderId="0" applyBorder="0" applyProtection="0"/>
    <xf numFmtId="41" fontId="62" fillId="0" borderId="0" applyFont="0" applyFill="0" applyBorder="0" applyAlignment="0" applyProtection="0"/>
  </cellStyleXfs>
  <cellXfs count="602">
    <xf numFmtId="0" fontId="0" fillId="0" borderId="0" xfId="0"/>
    <xf numFmtId="0" fontId="2" fillId="0" borderId="0" xfId="0" applyFont="1"/>
    <xf numFmtId="0" fontId="2" fillId="0" borderId="0" xfId="0" applyFont="1" applyAlignment="1">
      <alignment horizontal="left"/>
    </xf>
    <xf numFmtId="0" fontId="3" fillId="0" borderId="0" xfId="0" applyFont="1" applyAlignment="1">
      <alignment horizontal="right"/>
    </xf>
    <xf numFmtId="0" fontId="4" fillId="0" borderId="0" xfId="0" applyFont="1"/>
    <xf numFmtId="14" fontId="5" fillId="0" borderId="0" xfId="0" applyNumberFormat="1" applyFont="1"/>
    <xf numFmtId="0" fontId="2" fillId="2" borderId="0" xfId="0" applyFont="1" applyFill="1"/>
    <xf numFmtId="0" fontId="2" fillId="2" borderId="0" xfId="0" applyFont="1" applyFill="1" applyAlignment="1">
      <alignment horizontal="left"/>
    </xf>
    <xf numFmtId="0" fontId="6" fillId="0" borderId="0" xfId="0" applyFont="1" applyAlignment="1">
      <alignment horizontal="center" vertical="center"/>
    </xf>
    <xf numFmtId="0" fontId="2" fillId="0" borderId="1" xfId="0" applyFont="1" applyBorder="1"/>
    <xf numFmtId="0" fontId="4" fillId="3" borderId="2" xfId="0" applyFont="1" applyFill="1" applyBorder="1" applyAlignment="1">
      <alignment horizontal="center" vertical="center"/>
    </xf>
    <xf numFmtId="0" fontId="3" fillId="0" borderId="3" xfId="0" applyFont="1" applyBorder="1" applyAlignment="1">
      <alignment horizontal="center" vertical="center"/>
    </xf>
    <xf numFmtId="0" fontId="4" fillId="3" borderId="4" xfId="0" applyFont="1" applyFill="1" applyBorder="1" applyAlignment="1">
      <alignment vertical="center"/>
    </xf>
    <xf numFmtId="0" fontId="4" fillId="3" borderId="0" xfId="0" applyFont="1" applyFill="1" applyBorder="1" applyAlignment="1">
      <alignment vertical="center"/>
    </xf>
    <xf numFmtId="0" fontId="3" fillId="0" borderId="5" xfId="0" applyFont="1" applyBorder="1" applyAlignment="1">
      <alignment horizontal="center" vertical="center"/>
    </xf>
    <xf numFmtId="0" fontId="2" fillId="0" borderId="0" xfId="0" applyFont="1" applyBorder="1" applyAlignment="1">
      <alignment horizontal="left"/>
    </xf>
    <xf numFmtId="0" fontId="2" fillId="0" borderId="4" xfId="0" applyFont="1" applyBorder="1"/>
    <xf numFmtId="0" fontId="2" fillId="0" borderId="0" xfId="0" applyFont="1" applyBorder="1" applyAlignment="1"/>
    <xf numFmtId="0" fontId="7" fillId="0" borderId="5" xfId="3" applyFont="1" applyBorder="1" applyAlignment="1" applyProtection="1">
      <alignment horizontal="center"/>
    </xf>
    <xf numFmtId="0" fontId="2" fillId="0" borderId="0" xfId="0" applyFont="1" applyBorder="1"/>
    <xf numFmtId="0" fontId="8" fillId="0" borderId="5" xfId="3" applyFont="1" applyBorder="1" applyAlignment="1" applyProtection="1">
      <alignment horizontal="center"/>
    </xf>
    <xf numFmtId="0" fontId="2" fillId="0" borderId="6" xfId="0" applyFont="1" applyBorder="1"/>
    <xf numFmtId="0" fontId="2" fillId="0" borderId="7" xfId="0" applyFont="1" applyBorder="1"/>
    <xf numFmtId="0" fontId="2" fillId="0" borderId="8" xfId="0" applyFont="1" applyBorder="1"/>
    <xf numFmtId="0" fontId="7" fillId="0" borderId="9" xfId="3" applyFont="1" applyBorder="1" applyAlignment="1" applyProtection="1">
      <alignment horizontal="center" vertical="center"/>
    </xf>
    <xf numFmtId="0" fontId="6" fillId="0" borderId="0" xfId="0" applyFont="1"/>
    <xf numFmtId="0" fontId="6" fillId="3" borderId="0" xfId="0" applyFont="1" applyFill="1"/>
    <xf numFmtId="0" fontId="9" fillId="0" borderId="0" xfId="0" applyFont="1"/>
    <xf numFmtId="0" fontId="7" fillId="3" borderId="0" xfId="3" applyFont="1" applyFill="1" applyBorder="1" applyAlignment="1" applyProtection="1">
      <alignment horizontal="center" vertical="center"/>
    </xf>
    <xf numFmtId="0" fontId="10" fillId="0" borderId="0" xfId="0" applyFont="1"/>
    <xf numFmtId="164" fontId="6" fillId="0" borderId="0" xfId="0" applyNumberFormat="1" applyFont="1"/>
    <xf numFmtId="0" fontId="11" fillId="0" borderId="0" xfId="0" applyFont="1"/>
    <xf numFmtId="0" fontId="11" fillId="3" borderId="0" xfId="0" applyFont="1" applyFill="1"/>
    <xf numFmtId="0" fontId="11" fillId="4" borderId="0" xfId="0" applyFont="1" applyFill="1"/>
    <xf numFmtId="0" fontId="12" fillId="4" borderId="0" xfId="1" applyNumberFormat="1" applyFont="1" applyFill="1" applyBorder="1" applyAlignment="1" applyProtection="1">
      <alignment horizontal="center"/>
    </xf>
    <xf numFmtId="0" fontId="12" fillId="3" borderId="0" xfId="0" applyFont="1" applyFill="1" applyBorder="1" applyAlignment="1">
      <alignment horizontal="center" vertical="center"/>
    </xf>
    <xf numFmtId="0" fontId="13" fillId="0" borderId="0" xfId="0" applyFont="1" applyAlignment="1">
      <alignment horizontal="center"/>
    </xf>
    <xf numFmtId="0" fontId="2" fillId="3" borderId="0" xfId="0" applyFont="1" applyFill="1" applyAlignment="1">
      <alignment horizontal="center" vertical="center"/>
    </xf>
    <xf numFmtId="166" fontId="2" fillId="0" borderId="0" xfId="1" applyNumberFormat="1" applyFont="1" applyBorder="1" applyAlignment="1" applyProtection="1"/>
    <xf numFmtId="0" fontId="7" fillId="0" borderId="0" xfId="3" applyBorder="1" applyAlignment="1" applyProtection="1">
      <alignment horizontal="center"/>
    </xf>
    <xf numFmtId="164" fontId="2" fillId="0" borderId="0" xfId="4" applyFont="1" applyBorder="1" applyAlignment="1" applyProtection="1"/>
    <xf numFmtId="166" fontId="11" fillId="0" borderId="0" xfId="0" applyNumberFormat="1" applyFont="1"/>
    <xf numFmtId="166" fontId="4" fillId="0" borderId="10" xfId="1" applyNumberFormat="1" applyFont="1" applyBorder="1" applyAlignment="1" applyProtection="1"/>
    <xf numFmtId="166" fontId="5" fillId="0" borderId="0" xfId="1" applyNumberFormat="1" applyFont="1" applyBorder="1" applyAlignment="1" applyProtection="1"/>
    <xf numFmtId="0" fontId="0" fillId="0" borderId="0" xfId="0" applyFont="1"/>
    <xf numFmtId="0" fontId="14" fillId="3" borderId="0" xfId="0" applyFont="1" applyFill="1" applyAlignment="1">
      <alignment horizontal="center" vertical="center"/>
    </xf>
    <xf numFmtId="166" fontId="12" fillId="4" borderId="0" xfId="1" applyNumberFormat="1" applyFont="1" applyFill="1" applyBorder="1" applyAlignment="1" applyProtection="1"/>
    <xf numFmtId="166" fontId="12" fillId="4" borderId="2" xfId="1" applyNumberFormat="1" applyFont="1" applyFill="1" applyBorder="1" applyAlignment="1" applyProtection="1"/>
    <xf numFmtId="0" fontId="12" fillId="3" borderId="0" xfId="0" applyFont="1" applyFill="1" applyAlignment="1">
      <alignment horizontal="center" vertical="center"/>
    </xf>
    <xf numFmtId="167" fontId="15" fillId="3" borderId="0" xfId="1" applyNumberFormat="1" applyFont="1" applyFill="1" applyBorder="1" applyAlignment="1" applyProtection="1">
      <alignment horizontal="center"/>
    </xf>
    <xf numFmtId="0" fontId="16" fillId="0" borderId="0" xfId="0" applyFont="1"/>
    <xf numFmtId="166" fontId="2" fillId="0" borderId="0" xfId="0" applyNumberFormat="1" applyFont="1"/>
    <xf numFmtId="166" fontId="2" fillId="3" borderId="0" xfId="0" applyNumberFormat="1" applyFont="1" applyFill="1" applyAlignment="1">
      <alignment horizontal="center" vertical="center"/>
    </xf>
    <xf numFmtId="0" fontId="4" fillId="3" borderId="0" xfId="0" applyFont="1" applyFill="1" applyAlignment="1">
      <alignment horizontal="center" vertical="center"/>
    </xf>
    <xf numFmtId="0" fontId="7" fillId="3" borderId="0" xfId="3" applyFill="1" applyBorder="1" applyAlignment="1" applyProtection="1">
      <alignment horizontal="center" vertical="center"/>
    </xf>
    <xf numFmtId="166" fontId="17" fillId="4" borderId="0" xfId="1" applyNumberFormat="1" applyFont="1" applyFill="1" applyBorder="1" applyAlignment="1" applyProtection="1"/>
    <xf numFmtId="0" fontId="18" fillId="3" borderId="0" xfId="0" applyFont="1" applyFill="1" applyAlignment="1">
      <alignment horizontal="center" vertical="center"/>
    </xf>
    <xf numFmtId="166" fontId="6" fillId="0" borderId="0" xfId="0" applyNumberFormat="1" applyFont="1"/>
    <xf numFmtId="166" fontId="19" fillId="0" borderId="0" xfId="0" applyNumberFormat="1" applyFont="1"/>
    <xf numFmtId="0" fontId="20" fillId="0" borderId="0" xfId="0" applyFont="1"/>
    <xf numFmtId="0" fontId="11" fillId="3" borderId="0" xfId="0" applyFont="1" applyFill="1" applyAlignment="1">
      <alignment horizontal="center" vertical="center"/>
    </xf>
    <xf numFmtId="3" fontId="2" fillId="0" borderId="0" xfId="0" applyNumberFormat="1" applyFont="1" applyAlignment="1">
      <alignment horizontal="center"/>
    </xf>
    <xf numFmtId="3" fontId="4" fillId="0" borderId="0" xfId="0" applyNumberFormat="1" applyFont="1" applyAlignment="1">
      <alignment horizontal="center"/>
    </xf>
    <xf numFmtId="165" fontId="2" fillId="0" borderId="0" xfId="1" applyFont="1" applyBorder="1" applyAlignment="1" applyProtection="1"/>
    <xf numFmtId="165" fontId="2" fillId="3" borderId="0" xfId="1" applyFont="1" applyFill="1" applyBorder="1" applyAlignment="1" applyProtection="1">
      <alignment horizontal="center" vertical="center"/>
    </xf>
    <xf numFmtId="3" fontId="2" fillId="0" borderId="0" xfId="1" applyNumberFormat="1" applyFont="1" applyBorder="1" applyAlignment="1" applyProtection="1">
      <alignment horizontal="center"/>
    </xf>
    <xf numFmtId="166" fontId="21" fillId="4" borderId="0" xfId="0" applyNumberFormat="1" applyFont="1" applyFill="1" applyAlignment="1">
      <alignment horizontal="center" vertical="center"/>
    </xf>
    <xf numFmtId="167" fontId="12" fillId="4" borderId="0" xfId="1" applyNumberFormat="1" applyFont="1" applyFill="1" applyBorder="1" applyAlignment="1" applyProtection="1">
      <alignment horizontal="center" vertical="center"/>
    </xf>
    <xf numFmtId="1" fontId="12" fillId="4" borderId="0" xfId="1" applyNumberFormat="1" applyFont="1" applyFill="1" applyBorder="1" applyAlignment="1" applyProtection="1">
      <alignment horizontal="center"/>
    </xf>
    <xf numFmtId="3" fontId="2" fillId="0" borderId="0" xfId="4" applyNumberFormat="1" applyFont="1" applyBorder="1" applyAlignment="1" applyProtection="1">
      <alignment horizontal="center"/>
    </xf>
    <xf numFmtId="0" fontId="3" fillId="0" borderId="0" xfId="0" applyFont="1"/>
    <xf numFmtId="3" fontId="3" fillId="0" borderId="0" xfId="1" applyNumberFormat="1" applyFont="1" applyBorder="1" applyAlignment="1" applyProtection="1">
      <alignment horizontal="center"/>
    </xf>
    <xf numFmtId="0" fontId="4" fillId="0" borderId="0" xfId="0" applyFont="1" applyAlignment="1">
      <alignment wrapText="1"/>
    </xf>
    <xf numFmtId="0" fontId="22" fillId="0" borderId="0" xfId="0" applyFont="1"/>
    <xf numFmtId="3" fontId="3" fillId="0" borderId="0" xfId="0" applyNumberFormat="1" applyFont="1" applyAlignment="1">
      <alignment horizontal="center"/>
    </xf>
    <xf numFmtId="3" fontId="4" fillId="0" borderId="0" xfId="1" applyNumberFormat="1" applyFont="1" applyBorder="1" applyAlignment="1" applyProtection="1">
      <alignment horizontal="center"/>
    </xf>
    <xf numFmtId="166" fontId="16" fillId="0" borderId="0" xfId="1" applyNumberFormat="1" applyFont="1" applyBorder="1" applyAlignment="1" applyProtection="1"/>
    <xf numFmtId="166" fontId="7" fillId="0" borderId="0" xfId="3" applyNumberFormat="1" applyFont="1" applyBorder="1" applyAlignment="1" applyProtection="1">
      <alignment horizontal="center" vertical="center"/>
    </xf>
    <xf numFmtId="0" fontId="23" fillId="0" borderId="0" xfId="0" applyFont="1" applyAlignment="1"/>
    <xf numFmtId="0" fontId="9" fillId="0" borderId="0" xfId="0" applyFont="1" applyAlignment="1">
      <alignment horizontal="center"/>
    </xf>
    <xf numFmtId="166" fontId="2" fillId="0" borderId="0" xfId="1" applyNumberFormat="1" applyFont="1" applyBorder="1" applyAlignment="1" applyProtection="1">
      <alignment horizontal="center"/>
    </xf>
    <xf numFmtId="0" fontId="17" fillId="5" borderId="0" xfId="0" applyFont="1" applyFill="1" applyAlignment="1">
      <alignment vertical="center"/>
    </xf>
    <xf numFmtId="166" fontId="17" fillId="5" borderId="0" xfId="1" applyNumberFormat="1" applyFont="1" applyFill="1" applyBorder="1" applyAlignment="1" applyProtection="1"/>
    <xf numFmtId="0" fontId="2" fillId="0" borderId="0" xfId="0" applyFont="1" applyAlignment="1">
      <alignment wrapText="1"/>
    </xf>
    <xf numFmtId="168" fontId="5" fillId="0" borderId="0" xfId="1" applyNumberFormat="1" applyFont="1" applyBorder="1" applyAlignment="1" applyProtection="1"/>
    <xf numFmtId="169" fontId="5" fillId="0" borderId="0" xfId="4" applyNumberFormat="1" applyFont="1" applyBorder="1" applyAlignment="1" applyProtection="1">
      <alignment horizontal="left"/>
    </xf>
    <xf numFmtId="166" fontId="24" fillId="0" borderId="0" xfId="1" applyNumberFormat="1" applyFont="1" applyBorder="1" applyAlignment="1" applyProtection="1"/>
    <xf numFmtId="166" fontId="17" fillId="5" borderId="0" xfId="1" applyNumberFormat="1" applyFont="1" applyFill="1" applyBorder="1" applyAlignment="1" applyProtection="1">
      <alignment vertical="center"/>
    </xf>
    <xf numFmtId="166" fontId="4" fillId="0" borderId="11" xfId="1" applyNumberFormat="1" applyFont="1" applyBorder="1" applyAlignment="1" applyProtection="1"/>
    <xf numFmtId="166" fontId="4" fillId="0" borderId="0" xfId="1" applyNumberFormat="1" applyFont="1" applyBorder="1" applyAlignment="1" applyProtection="1"/>
    <xf numFmtId="166" fontId="24" fillId="0" borderId="0" xfId="0" applyNumberFormat="1" applyFont="1"/>
    <xf numFmtId="0" fontId="5" fillId="0" borderId="0" xfId="4" applyNumberFormat="1" applyFont="1" applyBorder="1" applyProtection="1"/>
    <xf numFmtId="166" fontId="16" fillId="0" borderId="0" xfId="0" applyNumberFormat="1" applyFont="1"/>
    <xf numFmtId="166" fontId="9" fillId="0" borderId="0" xfId="1" applyNumberFormat="1" applyFont="1" applyBorder="1" applyAlignment="1" applyProtection="1"/>
    <xf numFmtId="0" fontId="25" fillId="0" borderId="0" xfId="0" applyFont="1"/>
    <xf numFmtId="166" fontId="25" fillId="0" borderId="0" xfId="1" applyNumberFormat="1" applyFont="1" applyBorder="1" applyAlignment="1" applyProtection="1"/>
    <xf numFmtId="0" fontId="25" fillId="0" borderId="0" xfId="0" applyFont="1" applyAlignment="1">
      <alignment horizontal="center"/>
    </xf>
    <xf numFmtId="0" fontId="21" fillId="4" borderId="0" xfId="0" applyFont="1" applyFill="1" applyAlignment="1">
      <alignment horizontal="center" vertical="center"/>
    </xf>
    <xf numFmtId="166" fontId="9" fillId="0" borderId="0" xfId="1" applyNumberFormat="1" applyFont="1" applyBorder="1" applyAlignment="1" applyProtection="1">
      <alignment horizontal="center"/>
    </xf>
    <xf numFmtId="0" fontId="23" fillId="0" borderId="0" xfId="0" applyFont="1"/>
    <xf numFmtId="3" fontId="9" fillId="0" borderId="0" xfId="4" applyNumberFormat="1" applyFont="1" applyBorder="1" applyAlignment="1" applyProtection="1"/>
    <xf numFmtId="168" fontId="2" fillId="0" borderId="0" xfId="0" applyNumberFormat="1" applyFont="1"/>
    <xf numFmtId="168" fontId="9" fillId="0" borderId="0" xfId="1" applyNumberFormat="1" applyFont="1" applyBorder="1" applyAlignment="1" applyProtection="1"/>
    <xf numFmtId="0" fontId="26" fillId="4" borderId="0" xfId="0" applyFont="1" applyFill="1"/>
    <xf numFmtId="168" fontId="26" fillId="4" borderId="0" xfId="1" applyNumberFormat="1" applyFont="1" applyFill="1" applyBorder="1" applyAlignment="1" applyProtection="1"/>
    <xf numFmtId="0" fontId="26" fillId="0" borderId="0" xfId="0" applyFont="1"/>
    <xf numFmtId="168" fontId="26" fillId="0" borderId="0" xfId="1" applyNumberFormat="1" applyFont="1" applyBorder="1" applyAlignment="1" applyProtection="1"/>
    <xf numFmtId="0" fontId="27" fillId="0" borderId="0" xfId="0" applyFont="1"/>
    <xf numFmtId="0" fontId="28" fillId="4" borderId="0" xfId="0" applyFont="1" applyFill="1"/>
    <xf numFmtId="168" fontId="28" fillId="4" borderId="0" xfId="1" applyNumberFormat="1" applyFont="1" applyFill="1" applyBorder="1" applyAlignment="1" applyProtection="1"/>
    <xf numFmtId="166" fontId="29" fillId="0" borderId="0" xfId="1" applyNumberFormat="1" applyFont="1" applyBorder="1" applyAlignment="1" applyProtection="1"/>
    <xf numFmtId="166" fontId="30" fillId="0" borderId="0" xfId="1" applyNumberFormat="1" applyFont="1" applyBorder="1" applyAlignment="1" applyProtection="1"/>
    <xf numFmtId="0" fontId="7" fillId="0" borderId="0" xfId="3" applyFont="1" applyBorder="1" applyAlignment="1" applyProtection="1"/>
    <xf numFmtId="0" fontId="9" fillId="0" borderId="0" xfId="0" applyFont="1" applyBorder="1"/>
    <xf numFmtId="0" fontId="17" fillId="4" borderId="0" xfId="0" applyFont="1" applyFill="1" applyBorder="1" applyAlignment="1">
      <alignment vertical="center"/>
    </xf>
    <xf numFmtId="0" fontId="3" fillId="0" borderId="0" xfId="0" applyFont="1" applyAlignment="1">
      <alignment vertical="center"/>
    </xf>
    <xf numFmtId="0" fontId="3" fillId="0" borderId="0" xfId="0" applyFont="1" applyBorder="1" applyAlignment="1">
      <alignment vertical="center"/>
    </xf>
    <xf numFmtId="0" fontId="2" fillId="0" borderId="0" xfId="0" applyFont="1" applyAlignment="1">
      <alignment vertical="center"/>
    </xf>
    <xf numFmtId="0" fontId="2" fillId="0" borderId="0" xfId="0" applyFont="1" applyBorder="1" applyAlignment="1">
      <alignment vertical="center"/>
    </xf>
    <xf numFmtId="0" fontId="17" fillId="4" borderId="1" xfId="0" applyFont="1" applyFill="1" applyBorder="1" applyAlignment="1">
      <alignment vertical="center"/>
    </xf>
    <xf numFmtId="0" fontId="17" fillId="4" borderId="2" xfId="0" applyFont="1" applyFill="1" applyBorder="1" applyAlignment="1">
      <alignment vertical="center"/>
    </xf>
    <xf numFmtId="0" fontId="17" fillId="4" borderId="12" xfId="0" applyFont="1" applyFill="1" applyBorder="1" applyAlignment="1">
      <alignment vertical="center"/>
    </xf>
    <xf numFmtId="0" fontId="9" fillId="0" borderId="4" xfId="0" applyFont="1" applyBorder="1"/>
    <xf numFmtId="0" fontId="9" fillId="0" borderId="6" xfId="0" applyFont="1" applyBorder="1"/>
    <xf numFmtId="0" fontId="9" fillId="0" borderId="7" xfId="0" applyFont="1" applyBorder="1"/>
    <xf numFmtId="0" fontId="9" fillId="0" borderId="8" xfId="0" applyFont="1" applyBorder="1"/>
    <xf numFmtId="0" fontId="9" fillId="0" borderId="13" xfId="0" applyFont="1" applyBorder="1"/>
    <xf numFmtId="0" fontId="2" fillId="0" borderId="15" xfId="0" applyFont="1" applyBorder="1"/>
    <xf numFmtId="0" fontId="2" fillId="0" borderId="16" xfId="0" applyFont="1" applyBorder="1"/>
    <xf numFmtId="0" fontId="2" fillId="0" borderId="15" xfId="0" applyFont="1" applyBorder="1" applyAlignment="1">
      <alignment horizontal="left" wrapText="1"/>
    </xf>
    <xf numFmtId="0" fontId="2" fillId="0" borderId="0" xfId="0" applyFont="1" applyBorder="1" applyAlignment="1">
      <alignment horizontal="left" wrapText="1"/>
    </xf>
    <xf numFmtId="0" fontId="2" fillId="0" borderId="16" xfId="0" applyFont="1" applyBorder="1" applyAlignment="1">
      <alignment horizontal="left" wrapText="1"/>
    </xf>
    <xf numFmtId="0" fontId="0" fillId="3" borderId="15" xfId="0" applyFill="1" applyBorder="1"/>
    <xf numFmtId="0" fontId="0" fillId="3" borderId="0" xfId="0" applyFill="1" applyBorder="1"/>
    <xf numFmtId="0" fontId="17" fillId="4" borderId="0" xfId="0" applyFont="1" applyFill="1" applyBorder="1" applyAlignment="1">
      <alignment horizontal="center" vertical="center"/>
    </xf>
    <xf numFmtId="0" fontId="0" fillId="3" borderId="0" xfId="0" applyFill="1" applyBorder="1" applyAlignment="1"/>
    <xf numFmtId="0" fontId="0" fillId="3" borderId="16" xfId="0" applyFill="1" applyBorder="1" applyAlignment="1"/>
    <xf numFmtId="0" fontId="0" fillId="3" borderId="0" xfId="0" applyFill="1"/>
    <xf numFmtId="0" fontId="22" fillId="3" borderId="8" xfId="0" applyFont="1" applyFill="1" applyBorder="1" applyAlignment="1">
      <alignment horizontal="center"/>
    </xf>
    <xf numFmtId="0" fontId="32" fillId="0" borderId="8" xfId="0" applyFont="1" applyBorder="1" applyAlignment="1">
      <alignment horizontal="center" wrapText="1"/>
    </xf>
    <xf numFmtId="0" fontId="3" fillId="0" borderId="8" xfId="0" applyFont="1" applyBorder="1"/>
    <xf numFmtId="0" fontId="3" fillId="0" borderId="18" xfId="0" applyFont="1" applyBorder="1"/>
    <xf numFmtId="4" fontId="0" fillId="3" borderId="0" xfId="0" applyNumberFormat="1" applyFill="1" applyBorder="1"/>
    <xf numFmtId="0" fontId="0" fillId="3" borderId="0" xfId="0" applyFont="1" applyFill="1" applyBorder="1" applyAlignment="1">
      <alignment horizontal="center"/>
    </xf>
    <xf numFmtId="3" fontId="0" fillId="3" borderId="0" xfId="0" applyNumberFormat="1" applyFill="1" applyBorder="1"/>
    <xf numFmtId="4" fontId="0" fillId="3" borderId="12" xfId="0" applyNumberFormat="1" applyFill="1" applyBorder="1" applyAlignment="1">
      <alignment horizontal="center"/>
    </xf>
    <xf numFmtId="4" fontId="0" fillId="3" borderId="19" xfId="0" applyNumberFormat="1" applyFill="1" applyBorder="1" applyAlignment="1">
      <alignment horizontal="center"/>
    </xf>
    <xf numFmtId="0" fontId="33" fillId="3" borderId="0" xfId="0" applyFont="1" applyFill="1"/>
    <xf numFmtId="0" fontId="33" fillId="3" borderId="0" xfId="0" applyFont="1" applyFill="1" applyBorder="1"/>
    <xf numFmtId="0" fontId="0" fillId="3" borderId="6" xfId="0" applyFill="1" applyBorder="1"/>
    <xf numFmtId="0" fontId="0" fillId="3" borderId="16" xfId="0" applyFill="1" applyBorder="1"/>
    <xf numFmtId="0" fontId="0" fillId="0" borderId="15" xfId="0" applyFont="1" applyBorder="1"/>
    <xf numFmtId="4" fontId="0" fillId="0" borderId="0" xfId="0" applyNumberFormat="1" applyBorder="1"/>
    <xf numFmtId="0" fontId="0" fillId="0" borderId="0" xfId="0" applyFont="1" applyBorder="1" applyAlignment="1">
      <alignment horizontal="center"/>
    </xf>
    <xf numFmtId="3" fontId="0" fillId="0" borderId="0" xfId="0" applyNumberFormat="1" applyBorder="1"/>
    <xf numFmtId="4" fontId="0" fillId="0" borderId="6" xfId="0" applyNumberFormat="1" applyBorder="1" applyAlignment="1">
      <alignment horizontal="center"/>
    </xf>
    <xf numFmtId="4" fontId="0" fillId="0" borderId="16" xfId="0" applyNumberFormat="1" applyBorder="1" applyAlignment="1">
      <alignment horizontal="center"/>
    </xf>
    <xf numFmtId="0" fontId="0" fillId="3" borderId="8" xfId="0" applyFill="1" applyBorder="1"/>
    <xf numFmtId="0" fontId="33" fillId="3" borderId="8" xfId="0" applyFont="1" applyFill="1" applyBorder="1"/>
    <xf numFmtId="0" fontId="22" fillId="3" borderId="15" xfId="0" applyFont="1" applyFill="1" applyBorder="1"/>
    <xf numFmtId="165" fontId="34" fillId="3" borderId="0" xfId="4" applyNumberFormat="1" applyFont="1" applyFill="1" applyBorder="1" applyAlignment="1" applyProtection="1"/>
    <xf numFmtId="0" fontId="22" fillId="3" borderId="0" xfId="0" applyFont="1" applyFill="1" applyBorder="1" applyAlignment="1">
      <alignment horizontal="center"/>
    </xf>
    <xf numFmtId="164" fontId="32" fillId="3" borderId="11" xfId="4" applyFont="1" applyFill="1" applyBorder="1" applyAlignment="1" applyProtection="1"/>
    <xf numFmtId="0" fontId="0" fillId="0" borderId="0" xfId="0" applyAlignment="1">
      <alignment wrapText="1"/>
    </xf>
    <xf numFmtId="0" fontId="11" fillId="0" borderId="15" xfId="0" applyFont="1" applyBorder="1" applyAlignment="1">
      <alignment horizontal="justify" wrapText="1"/>
    </xf>
    <xf numFmtId="0" fontId="11" fillId="0" borderId="0" xfId="0" applyFont="1" applyBorder="1" applyAlignment="1">
      <alignment horizontal="justify" wrapText="1"/>
    </xf>
    <xf numFmtId="0" fontId="11" fillId="0" borderId="16" xfId="0" applyFont="1" applyBorder="1" applyAlignment="1">
      <alignment horizontal="justify" wrapText="1"/>
    </xf>
    <xf numFmtId="0" fontId="2" fillId="0" borderId="0" xfId="0" applyFont="1" applyAlignment="1">
      <alignment horizontal="left" wrapText="1"/>
    </xf>
    <xf numFmtId="0" fontId="3" fillId="0" borderId="15" xfId="0" applyFont="1" applyBorder="1" applyAlignment="1">
      <alignment horizontal="left" wrapText="1"/>
    </xf>
    <xf numFmtId="0" fontId="3" fillId="0" borderId="0" xfId="0" applyFont="1" applyBorder="1" applyAlignment="1">
      <alignment horizontal="left" wrapText="1"/>
    </xf>
    <xf numFmtId="0" fontId="3" fillId="0" borderId="16" xfId="0" applyFont="1" applyBorder="1" applyAlignment="1">
      <alignment horizontal="left" wrapText="1"/>
    </xf>
    <xf numFmtId="0" fontId="2" fillId="0" borderId="15" xfId="0" applyFont="1" applyBorder="1" applyAlignment="1">
      <alignment horizontal="justify" wrapText="1"/>
    </xf>
    <xf numFmtId="0" fontId="2" fillId="0" borderId="0" xfId="0" applyFont="1" applyBorder="1" applyAlignment="1">
      <alignment horizontal="justify" wrapText="1"/>
    </xf>
    <xf numFmtId="0" fontId="2" fillId="0" borderId="16" xfId="0" applyFont="1" applyBorder="1" applyAlignment="1">
      <alignment horizontal="justify" wrapText="1"/>
    </xf>
    <xf numFmtId="0" fontId="5" fillId="0" borderId="0" xfId="0" applyFont="1" applyAlignment="1">
      <alignment horizontal="left" wrapText="1"/>
    </xf>
    <xf numFmtId="0" fontId="5" fillId="0" borderId="0" xfId="0" applyFont="1"/>
    <xf numFmtId="0" fontId="3" fillId="0" borderId="0" xfId="0" applyFont="1" applyBorder="1" applyAlignment="1"/>
    <xf numFmtId="0" fontId="35" fillId="0" borderId="15" xfId="0" applyFont="1" applyBorder="1"/>
    <xf numFmtId="0" fontId="36" fillId="0" borderId="0" xfId="0" applyFont="1" applyBorder="1"/>
    <xf numFmtId="0" fontId="36" fillId="0" borderId="16" xfId="0" applyFont="1" applyBorder="1"/>
    <xf numFmtId="0" fontId="36" fillId="3" borderId="0" xfId="0" applyFont="1" applyFill="1" applyBorder="1"/>
    <xf numFmtId="0" fontId="35" fillId="3" borderId="15" xfId="0" applyFont="1" applyFill="1" applyBorder="1"/>
    <xf numFmtId="0" fontId="36" fillId="3" borderId="16" xfId="0" applyFont="1" applyFill="1" applyBorder="1"/>
    <xf numFmtId="0" fontId="17" fillId="4" borderId="0" xfId="0" applyFont="1" applyFill="1" applyAlignment="1"/>
    <xf numFmtId="0" fontId="36" fillId="3" borderId="0" xfId="0" applyFont="1" applyFill="1" applyAlignment="1"/>
    <xf numFmtId="0" fontId="4" fillId="3" borderId="8" xfId="4" applyNumberFormat="1" applyFont="1" applyFill="1" applyBorder="1" applyAlignment="1" applyProtection="1">
      <alignment horizontal="left"/>
    </xf>
    <xf numFmtId="0" fontId="38" fillId="3" borderId="0" xfId="4" applyNumberFormat="1" applyFont="1" applyFill="1" applyBorder="1" applyAlignment="1" applyProtection="1">
      <alignment horizontal="center"/>
    </xf>
    <xf numFmtId="14" fontId="20" fillId="3" borderId="0" xfId="4" applyNumberFormat="1" applyFont="1" applyFill="1" applyBorder="1" applyAlignment="1" applyProtection="1">
      <alignment horizontal="center"/>
    </xf>
    <xf numFmtId="0" fontId="5" fillId="3" borderId="0" xfId="4" applyNumberFormat="1" applyFont="1" applyFill="1" applyBorder="1" applyProtection="1"/>
    <xf numFmtId="3" fontId="11" fillId="0" borderId="0" xfId="0" applyNumberFormat="1" applyFont="1"/>
    <xf numFmtId="0" fontId="2" fillId="3" borderId="0" xfId="0" applyFont="1" applyFill="1"/>
    <xf numFmtId="3" fontId="5" fillId="3" borderId="0" xfId="4" applyNumberFormat="1" applyFont="1" applyFill="1" applyBorder="1" applyProtection="1"/>
    <xf numFmtId="0" fontId="4" fillId="3" borderId="0" xfId="4" applyNumberFormat="1" applyFont="1" applyFill="1" applyBorder="1" applyProtection="1"/>
    <xf numFmtId="166" fontId="4" fillId="3" borderId="11" xfId="4" applyNumberFormat="1" applyFont="1" applyFill="1" applyBorder="1" applyProtection="1"/>
    <xf numFmtId="0" fontId="7" fillId="3" borderId="0" xfId="3" applyFont="1" applyFill="1" applyBorder="1" applyAlignment="1" applyProtection="1"/>
    <xf numFmtId="0" fontId="2" fillId="3" borderId="0" xfId="0" applyFont="1" applyFill="1" applyAlignment="1">
      <alignment vertical="center"/>
    </xf>
    <xf numFmtId="0" fontId="3" fillId="3" borderId="0" xfId="0" applyFont="1" applyFill="1"/>
    <xf numFmtId="0" fontId="5" fillId="3" borderId="0" xfId="0" applyFont="1" applyFill="1"/>
    <xf numFmtId="0" fontId="2" fillId="0" borderId="0" xfId="0" applyFont="1" applyAlignment="1">
      <alignment horizontal="justify" vertical="center"/>
    </xf>
    <xf numFmtId="0" fontId="24" fillId="3" borderId="0" xfId="0" applyFont="1" applyFill="1"/>
    <xf numFmtId="0" fontId="17" fillId="0" borderId="0" xfId="0" applyFont="1" applyBorder="1" applyAlignment="1">
      <alignment vertical="center"/>
    </xf>
    <xf numFmtId="0" fontId="2" fillId="3" borderId="0" xfId="0" applyFont="1" applyFill="1" applyBorder="1"/>
    <xf numFmtId="0" fontId="17" fillId="4" borderId="21" xfId="0" applyFont="1" applyFill="1" applyBorder="1" applyAlignment="1">
      <alignment horizontal="center" vertical="center"/>
    </xf>
    <xf numFmtId="0" fontId="3" fillId="3" borderId="22" xfId="0" applyFont="1" applyFill="1" applyBorder="1" applyAlignment="1">
      <alignment vertical="center"/>
    </xf>
    <xf numFmtId="14" fontId="3" fillId="3" borderId="23" xfId="0" applyNumberFormat="1" applyFont="1" applyFill="1" applyBorder="1" applyAlignment="1">
      <alignment vertical="center"/>
    </xf>
    <xf numFmtId="0" fontId="3" fillId="3" borderId="0" xfId="0" applyFont="1" applyFill="1" applyBorder="1" applyAlignment="1">
      <alignment vertical="center"/>
    </xf>
    <xf numFmtId="0" fontId="2" fillId="3" borderId="21" xfId="0" applyFont="1" applyFill="1" applyBorder="1"/>
    <xf numFmtId="3" fontId="2" fillId="3" borderId="21" xfId="0" applyNumberFormat="1" applyFont="1" applyFill="1" applyBorder="1"/>
    <xf numFmtId="0" fontId="3" fillId="3" borderId="1" xfId="0" applyFont="1" applyFill="1" applyBorder="1" applyAlignment="1">
      <alignment vertical="center"/>
    </xf>
    <xf numFmtId="0" fontId="3" fillId="3" borderId="21" xfId="0" applyFont="1" applyFill="1" applyBorder="1" applyAlignment="1">
      <alignment horizontal="center" vertical="center" wrapText="1"/>
    </xf>
    <xf numFmtId="166" fontId="2" fillId="3" borderId="21" xfId="1" applyNumberFormat="1" applyFont="1" applyFill="1" applyBorder="1" applyAlignment="1" applyProtection="1"/>
    <xf numFmtId="0" fontId="2" fillId="3" borderId="22" xfId="0" applyFont="1" applyFill="1" applyBorder="1"/>
    <xf numFmtId="170" fontId="2" fillId="0" borderId="9" xfId="1" applyNumberFormat="1" applyFont="1" applyBorder="1" applyAlignment="1" applyProtection="1"/>
    <xf numFmtId="171" fontId="2" fillId="0" borderId="13" xfId="2" applyFont="1" applyBorder="1" applyAlignment="1" applyProtection="1">
      <alignment horizontal="center"/>
    </xf>
    <xf numFmtId="0" fontId="2" fillId="3" borderId="3" xfId="0" applyFont="1" applyFill="1" applyBorder="1"/>
    <xf numFmtId="170" fontId="2" fillId="0" borderId="21" xfId="1" applyNumberFormat="1" applyFont="1" applyBorder="1" applyAlignment="1" applyProtection="1"/>
    <xf numFmtId="171" fontId="2" fillId="0" borderId="23" xfId="2" applyFont="1" applyBorder="1" applyAlignment="1" applyProtection="1">
      <alignment horizontal="center"/>
    </xf>
    <xf numFmtId="0" fontId="41" fillId="3" borderId="22" xfId="0" applyFont="1" applyFill="1" applyBorder="1"/>
    <xf numFmtId="170" fontId="2" fillId="3" borderId="10" xfId="1" applyNumberFormat="1" applyFont="1" applyFill="1" applyBorder="1" applyAlignment="1" applyProtection="1"/>
    <xf numFmtId="170" fontId="2" fillId="3" borderId="23" xfId="1" applyNumberFormat="1" applyFont="1" applyFill="1" applyBorder="1" applyAlignment="1" applyProtection="1"/>
    <xf numFmtId="0" fontId="2" fillId="3" borderId="21" xfId="0" applyFont="1" applyFill="1" applyBorder="1" applyAlignment="1">
      <alignment wrapText="1"/>
    </xf>
    <xf numFmtId="170" fontId="2" fillId="3" borderId="21" xfId="1" applyNumberFormat="1" applyFont="1" applyFill="1" applyBorder="1" applyAlignment="1" applyProtection="1"/>
    <xf numFmtId="170" fontId="2" fillId="3" borderId="13" xfId="1" applyNumberFormat="1" applyFont="1" applyFill="1" applyBorder="1" applyAlignment="1" applyProtection="1"/>
    <xf numFmtId="0" fontId="5" fillId="3" borderId="21" xfId="0" applyFont="1" applyFill="1" applyBorder="1"/>
    <xf numFmtId="168" fontId="5" fillId="3" borderId="21" xfId="1" applyNumberFormat="1" applyFont="1" applyFill="1" applyBorder="1" applyAlignment="1" applyProtection="1"/>
    <xf numFmtId="171" fontId="2" fillId="3" borderId="13" xfId="2" applyFont="1" applyFill="1" applyBorder="1" applyAlignment="1" applyProtection="1">
      <alignment horizontal="center"/>
    </xf>
    <xf numFmtId="0" fontId="2" fillId="3" borderId="22" xfId="0" applyFont="1" applyFill="1" applyBorder="1" applyAlignment="1"/>
    <xf numFmtId="0" fontId="2" fillId="3" borderId="10" xfId="0" applyFont="1" applyFill="1" applyBorder="1" applyAlignment="1"/>
    <xf numFmtId="0" fontId="2" fillId="3" borderId="23" xfId="0" applyFont="1" applyFill="1" applyBorder="1" applyAlignment="1"/>
    <xf numFmtId="0" fontId="4" fillId="3" borderId="21" xfId="0" applyFont="1" applyFill="1" applyBorder="1" applyAlignment="1">
      <alignment wrapText="1"/>
    </xf>
    <xf numFmtId="170" fontId="3" fillId="0" borderId="22" xfId="1" applyNumberFormat="1" applyFont="1" applyBorder="1" applyAlignment="1" applyProtection="1">
      <alignment vertical="center"/>
    </xf>
    <xf numFmtId="0" fontId="2" fillId="3" borderId="2" xfId="0" applyFont="1" applyFill="1" applyBorder="1"/>
    <xf numFmtId="0" fontId="3" fillId="3" borderId="21" xfId="0" applyFont="1" applyFill="1" applyBorder="1"/>
    <xf numFmtId="0" fontId="42" fillId="3" borderId="21" xfId="0" applyFont="1" applyFill="1" applyBorder="1"/>
    <xf numFmtId="0" fontId="2" fillId="0" borderId="21" xfId="0" applyFont="1" applyBorder="1" applyAlignment="1">
      <alignment horizontal="center"/>
    </xf>
    <xf numFmtId="0" fontId="2" fillId="3" borderId="21" xfId="0" applyFont="1" applyFill="1" applyBorder="1" applyAlignment="1">
      <alignment horizontal="center"/>
    </xf>
    <xf numFmtId="0" fontId="6" fillId="3" borderId="21" xfId="0" applyFont="1" applyFill="1" applyBorder="1" applyAlignment="1">
      <alignment horizontal="center"/>
    </xf>
    <xf numFmtId="0" fontId="17" fillId="4" borderId="0" xfId="0" applyFont="1" applyFill="1" applyAlignment="1">
      <alignment vertical="center"/>
    </xf>
    <xf numFmtId="0" fontId="39" fillId="3" borderId="0" xfId="0" applyFont="1" applyFill="1" applyAlignment="1"/>
    <xf numFmtId="166" fontId="2" fillId="3" borderId="0" xfId="0" applyNumberFormat="1" applyFont="1" applyFill="1"/>
    <xf numFmtId="0" fontId="39" fillId="3" borderId="0" xfId="0" applyFont="1" applyFill="1" applyAlignment="1">
      <alignment horizontal="center"/>
    </xf>
    <xf numFmtId="0" fontId="17" fillId="4" borderId="8" xfId="4" applyNumberFormat="1" applyFont="1" applyFill="1" applyBorder="1" applyAlignment="1" applyProtection="1">
      <alignment horizontal="center"/>
    </xf>
    <xf numFmtId="168" fontId="5" fillId="3" borderId="0" xfId="4" applyNumberFormat="1" applyFont="1" applyFill="1" applyBorder="1" applyProtection="1"/>
    <xf numFmtId="167" fontId="4" fillId="3" borderId="0" xfId="4" applyNumberFormat="1" applyFont="1" applyFill="1" applyBorder="1" applyAlignment="1" applyProtection="1">
      <alignment horizontal="center"/>
    </xf>
    <xf numFmtId="168" fontId="5" fillId="3" borderId="0" xfId="1" applyNumberFormat="1" applyFont="1" applyFill="1" applyBorder="1" applyAlignment="1" applyProtection="1"/>
    <xf numFmtId="168" fontId="5" fillId="3" borderId="8" xfId="4" applyNumberFormat="1" applyFont="1" applyFill="1" applyBorder="1" applyProtection="1"/>
    <xf numFmtId="168" fontId="4" fillId="3" borderId="24" xfId="1" applyNumberFormat="1" applyFont="1" applyFill="1" applyBorder="1" applyAlignment="1" applyProtection="1"/>
    <xf numFmtId="168" fontId="4" fillId="3" borderId="0" xfId="1" applyNumberFormat="1" applyFont="1" applyFill="1" applyBorder="1" applyAlignment="1" applyProtection="1"/>
    <xf numFmtId="166" fontId="4" fillId="3" borderId="0" xfId="4" applyNumberFormat="1" applyFont="1" applyFill="1" applyBorder="1" applyProtection="1"/>
    <xf numFmtId="0" fontId="17" fillId="4" borderId="0" xfId="0" applyFont="1" applyFill="1" applyBorder="1" applyAlignment="1">
      <alignment horizontal="left" vertical="center"/>
    </xf>
    <xf numFmtId="0" fontId="5" fillId="3" borderId="0" xfId="4" applyNumberFormat="1" applyFont="1" applyFill="1" applyBorder="1" applyAlignment="1" applyProtection="1">
      <alignment horizontal="left"/>
    </xf>
    <xf numFmtId="166" fontId="5" fillId="3" borderId="0" xfId="4" applyNumberFormat="1" applyFont="1" applyFill="1" applyBorder="1" applyProtection="1"/>
    <xf numFmtId="164" fontId="4" fillId="3" borderId="11" xfId="4" applyFont="1" applyFill="1" applyBorder="1" applyAlignment="1" applyProtection="1"/>
    <xf numFmtId="0" fontId="36" fillId="3" borderId="22" xfId="0" applyFont="1" applyFill="1" applyBorder="1" applyAlignment="1"/>
    <xf numFmtId="0" fontId="36" fillId="3" borderId="23" xfId="0" applyFont="1" applyFill="1" applyBorder="1" applyAlignment="1"/>
    <xf numFmtId="0" fontId="17" fillId="3" borderId="0" xfId="0" applyFont="1" applyFill="1" applyAlignment="1">
      <alignment horizontal="left" vertical="center"/>
    </xf>
    <xf numFmtId="0" fontId="43" fillId="4" borderId="0" xfId="0" applyFont="1" applyFill="1" applyAlignment="1">
      <alignment horizontal="center" vertical="center"/>
    </xf>
    <xf numFmtId="0" fontId="43" fillId="4" borderId="0" xfId="0" applyFont="1" applyFill="1" applyAlignment="1">
      <alignment horizontal="center"/>
    </xf>
    <xf numFmtId="0" fontId="44" fillId="3" borderId="0" xfId="0" applyFont="1" applyFill="1" applyAlignment="1">
      <alignment horizontal="center"/>
    </xf>
    <xf numFmtId="0" fontId="0" fillId="0" borderId="0" xfId="0" applyAlignment="1">
      <alignment horizontal="center"/>
    </xf>
    <xf numFmtId="0" fontId="45" fillId="3" borderId="0" xfId="0" applyFont="1" applyFill="1" applyAlignment="1">
      <alignment horizontal="center"/>
    </xf>
    <xf numFmtId="0" fontId="17" fillId="4" borderId="8" xfId="4" applyNumberFormat="1" applyFont="1" applyFill="1" applyBorder="1" applyAlignment="1" applyProtection="1">
      <alignment horizontal="right"/>
    </xf>
    <xf numFmtId="0" fontId="43" fillId="4" borderId="0" xfId="0" applyFont="1" applyFill="1" applyAlignment="1">
      <alignment vertical="center"/>
    </xf>
    <xf numFmtId="0" fontId="0" fillId="3" borderId="3" xfId="0" applyFont="1" applyFill="1" applyBorder="1" applyAlignment="1">
      <alignment vertical="center" wrapText="1"/>
    </xf>
    <xf numFmtId="0" fontId="0" fillId="3" borderId="3" xfId="0" applyFont="1" applyFill="1" applyBorder="1" applyAlignment="1">
      <alignment horizontal="center" vertical="center" wrapText="1"/>
    </xf>
    <xf numFmtId="0" fontId="0" fillId="3" borderId="21" xfId="0" applyFont="1" applyFill="1" applyBorder="1" applyAlignment="1">
      <alignment vertical="center" wrapText="1"/>
    </xf>
    <xf numFmtId="0" fontId="46" fillId="0" borderId="21" xfId="0" applyFont="1" applyBorder="1" applyAlignment="1">
      <alignment horizontal="center" vertical="center" wrapText="1"/>
    </xf>
    <xf numFmtId="0" fontId="47" fillId="0" borderId="21" xfId="0" applyFont="1" applyBorder="1" applyAlignment="1">
      <alignment horizontal="center" vertical="center" wrapText="1"/>
    </xf>
    <xf numFmtId="0" fontId="0" fillId="3" borderId="21" xfId="0" applyFill="1" applyBorder="1"/>
    <xf numFmtId="0" fontId="22" fillId="3" borderId="0" xfId="0" applyFont="1" applyFill="1"/>
    <xf numFmtId="0" fontId="31" fillId="3" borderId="0" xfId="4" applyNumberFormat="1" applyFont="1" applyFill="1" applyBorder="1" applyProtection="1"/>
    <xf numFmtId="0" fontId="31" fillId="3" borderId="25" xfId="4" applyNumberFormat="1" applyFont="1" applyFill="1" applyBorder="1" applyAlignment="1" applyProtection="1">
      <alignment vertical="center"/>
    </xf>
    <xf numFmtId="0" fontId="49" fillId="3" borderId="0" xfId="4" applyNumberFormat="1" applyFont="1" applyFill="1" applyBorder="1" applyProtection="1"/>
    <xf numFmtId="0" fontId="48" fillId="3" borderId="25" xfId="4" applyNumberFormat="1" applyFont="1" applyFill="1" applyBorder="1" applyAlignment="1" applyProtection="1">
      <alignment vertical="center"/>
    </xf>
    <xf numFmtId="0" fontId="48" fillId="4" borderId="26" xfId="4" applyNumberFormat="1" applyFont="1" applyFill="1" applyBorder="1" applyAlignment="1" applyProtection="1">
      <alignment horizontal="center" vertical="center"/>
    </xf>
    <xf numFmtId="0" fontId="48" fillId="4" borderId="27" xfId="4" applyNumberFormat="1" applyFont="1" applyFill="1" applyBorder="1" applyAlignment="1" applyProtection="1">
      <alignment horizontal="center" vertical="center" wrapText="1"/>
    </xf>
    <xf numFmtId="0" fontId="48" fillId="4" borderId="28" xfId="4" applyNumberFormat="1" applyFont="1" applyFill="1" applyBorder="1" applyAlignment="1" applyProtection="1">
      <alignment horizontal="center" vertical="center" wrapText="1"/>
    </xf>
    <xf numFmtId="0" fontId="48" fillId="4" borderId="29" xfId="4" applyNumberFormat="1" applyFont="1" applyFill="1" applyBorder="1" applyAlignment="1" applyProtection="1">
      <alignment horizontal="center" vertical="center" wrapText="1"/>
    </xf>
    <xf numFmtId="0" fontId="0" fillId="5" borderId="0" xfId="0" applyFill="1"/>
    <xf numFmtId="0" fontId="48" fillId="4" borderId="30" xfId="4" applyNumberFormat="1" applyFont="1" applyFill="1" applyBorder="1" applyAlignment="1" applyProtection="1">
      <alignment vertical="center"/>
    </xf>
    <xf numFmtId="0" fontId="48" fillId="4" borderId="30" xfId="4" applyNumberFormat="1" applyFont="1" applyFill="1" applyBorder="1" applyAlignment="1" applyProtection="1">
      <alignment vertical="center" wrapText="1"/>
    </xf>
    <xf numFmtId="0" fontId="17" fillId="4" borderId="31" xfId="4" applyNumberFormat="1" applyFont="1" applyFill="1" applyBorder="1" applyAlignment="1" applyProtection="1">
      <alignment horizontal="center"/>
    </xf>
    <xf numFmtId="0" fontId="17" fillId="4" borderId="32" xfId="4" applyNumberFormat="1" applyFont="1" applyFill="1" applyBorder="1" applyAlignment="1" applyProtection="1">
      <alignment horizontal="center"/>
    </xf>
    <xf numFmtId="0" fontId="31" fillId="3" borderId="4" xfId="0" applyFont="1" applyFill="1" applyBorder="1"/>
    <xf numFmtId="168" fontId="31" fillId="3" borderId="5" xfId="0" applyNumberFormat="1" applyFont="1" applyFill="1" applyBorder="1"/>
    <xf numFmtId="168" fontId="31" fillId="3" borderId="4" xfId="0" applyNumberFormat="1" applyFont="1" applyFill="1" applyBorder="1"/>
    <xf numFmtId="168" fontId="31" fillId="3" borderId="6" xfId="0" applyNumberFormat="1" applyFont="1" applyFill="1" applyBorder="1"/>
    <xf numFmtId="3" fontId="31" fillId="3" borderId="5" xfId="0" applyNumberFormat="1" applyFont="1" applyFill="1" applyBorder="1"/>
    <xf numFmtId="168" fontId="20" fillId="3" borderId="6" xfId="0" applyNumberFormat="1" applyFont="1" applyFill="1" applyBorder="1"/>
    <xf numFmtId="168" fontId="31" fillId="3" borderId="0" xfId="4" applyNumberFormat="1" applyFont="1" applyFill="1" applyBorder="1" applyProtection="1"/>
    <xf numFmtId="0" fontId="31" fillId="3" borderId="4" xfId="0" applyFont="1" applyFill="1" applyBorder="1" applyAlignment="1">
      <alignment horizontal="right"/>
    </xf>
    <xf numFmtId="0" fontId="20" fillId="6" borderId="21" xfId="0" applyFont="1" applyFill="1" applyBorder="1"/>
    <xf numFmtId="168" fontId="20" fillId="6" borderId="21" xfId="0" applyNumberFormat="1" applyFont="1" applyFill="1" applyBorder="1"/>
    <xf numFmtId="168" fontId="31" fillId="3" borderId="4" xfId="0" applyNumberFormat="1" applyFont="1" applyFill="1" applyBorder="1" applyAlignment="1">
      <alignment horizontal="right"/>
    </xf>
    <xf numFmtId="0" fontId="3" fillId="0" borderId="0" xfId="0" applyFont="1" applyBorder="1" applyAlignment="1">
      <alignment horizontal="left"/>
    </xf>
    <xf numFmtId="0" fontId="3"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Border="1" applyAlignment="1">
      <alignment horizontal="left" vertical="top" wrapText="1"/>
    </xf>
    <xf numFmtId="0" fontId="3" fillId="0" borderId="0" xfId="0" applyFont="1" applyAlignment="1">
      <alignment vertical="top" wrapText="1"/>
    </xf>
    <xf numFmtId="164" fontId="2" fillId="0" borderId="2" xfId="4" applyFont="1" applyBorder="1" applyAlignment="1" applyProtection="1">
      <alignment vertical="top" wrapText="1"/>
    </xf>
    <xf numFmtId="164" fontId="0" fillId="0" borderId="2" xfId="4" applyFont="1" applyBorder="1" applyAlignment="1" applyProtection="1"/>
    <xf numFmtId="0" fontId="3" fillId="3" borderId="0" xfId="0" applyFont="1" applyFill="1" applyAlignment="1">
      <alignment wrapText="1"/>
    </xf>
    <xf numFmtId="0" fontId="2" fillId="3" borderId="0" xfId="0" applyFont="1" applyFill="1" applyAlignment="1">
      <alignment wrapText="1"/>
    </xf>
    <xf numFmtId="0" fontId="2" fillId="3" borderId="0" xfId="0" applyFont="1" applyFill="1" applyAlignment="1">
      <alignment horizontal="left" vertical="top" wrapText="1"/>
    </xf>
    <xf numFmtId="0" fontId="2" fillId="3" borderId="0" xfId="0" applyFont="1" applyFill="1" applyAlignment="1">
      <alignment vertical="top" wrapText="1"/>
    </xf>
    <xf numFmtId="166" fontId="0" fillId="3" borderId="0" xfId="1" applyNumberFormat="1" applyFont="1" applyFill="1" applyBorder="1" applyAlignment="1" applyProtection="1"/>
    <xf numFmtId="0" fontId="3" fillId="3" borderId="0" xfId="0" applyFont="1" applyFill="1" applyAlignment="1">
      <alignment vertical="top" wrapText="1"/>
    </xf>
    <xf numFmtId="164" fontId="0" fillId="3" borderId="2" xfId="4" applyFont="1" applyFill="1" applyBorder="1" applyAlignment="1" applyProtection="1"/>
    <xf numFmtId="0" fontId="3" fillId="3" borderId="0" xfId="0" applyFont="1" applyFill="1" applyAlignment="1">
      <alignment horizontal="center" vertical="center" wrapText="1"/>
    </xf>
    <xf numFmtId="0" fontId="50" fillId="3" borderId="0" xfId="0" applyFont="1" applyFill="1" applyBorder="1" applyAlignment="1">
      <alignment horizontal="center" vertical="center"/>
    </xf>
    <xf numFmtId="0" fontId="7" fillId="0" borderId="0" xfId="3" applyFont="1" applyBorder="1" applyAlignment="1" applyProtection="1">
      <alignment horizontal="right"/>
    </xf>
    <xf numFmtId="0" fontId="2" fillId="0" borderId="0" xfId="0" applyFont="1" applyAlignment="1"/>
    <xf numFmtId="0" fontId="43" fillId="4" borderId="8" xfId="0" applyFont="1" applyFill="1" applyBorder="1" applyAlignment="1">
      <alignment horizontal="center" vertical="center"/>
    </xf>
    <xf numFmtId="0" fontId="5" fillId="3" borderId="0" xfId="4" applyNumberFormat="1" applyFont="1" applyFill="1" applyBorder="1" applyAlignment="1" applyProtection="1">
      <alignment horizontal="center"/>
    </xf>
    <xf numFmtId="14" fontId="4" fillId="3" borderId="0" xfId="4" applyNumberFormat="1" applyFont="1" applyFill="1" applyBorder="1" applyAlignment="1" applyProtection="1">
      <alignment horizontal="center"/>
    </xf>
    <xf numFmtId="166" fontId="0" fillId="0" borderId="0" xfId="1" applyNumberFormat="1" applyFont="1" applyBorder="1" applyAlignment="1" applyProtection="1"/>
    <xf numFmtId="0" fontId="0" fillId="3" borderId="0" xfId="0" applyFont="1" applyFill="1"/>
    <xf numFmtId="0" fontId="4" fillId="3" borderId="0" xfId="4" applyNumberFormat="1" applyFont="1" applyFill="1" applyBorder="1" applyAlignment="1" applyProtection="1">
      <alignment horizontal="center"/>
    </xf>
    <xf numFmtId="168" fontId="5" fillId="3" borderId="11" xfId="1" applyNumberFormat="1" applyFont="1" applyFill="1" applyBorder="1" applyAlignment="1" applyProtection="1"/>
    <xf numFmtId="166" fontId="5" fillId="3" borderId="11" xfId="1" applyNumberFormat="1" applyFont="1" applyFill="1" applyBorder="1" applyAlignment="1" applyProtection="1"/>
    <xf numFmtId="0" fontId="0" fillId="0" borderId="0" xfId="0" applyBorder="1"/>
    <xf numFmtId="0" fontId="41" fillId="3" borderId="0" xfId="0" applyFont="1" applyFill="1"/>
    <xf numFmtId="0" fontId="26" fillId="4" borderId="0" xfId="0" applyFont="1" applyFill="1" applyAlignment="1">
      <alignment vertical="center"/>
    </xf>
    <xf numFmtId="0" fontId="6" fillId="0" borderId="0" xfId="0" applyFont="1" applyAlignment="1">
      <alignment vertical="center"/>
    </xf>
    <xf numFmtId="0" fontId="43" fillId="5" borderId="0" xfId="0" applyFont="1" applyFill="1" applyAlignment="1"/>
    <xf numFmtId="0" fontId="43" fillId="4" borderId="0" xfId="0" applyFont="1" applyFill="1" applyAlignment="1"/>
    <xf numFmtId="0" fontId="22" fillId="0" borderId="8" xfId="0" applyFont="1" applyBorder="1" applyAlignment="1">
      <alignment horizontal="center"/>
    </xf>
    <xf numFmtId="0" fontId="22" fillId="0" borderId="8" xfId="0" applyFont="1" applyBorder="1" applyAlignment="1">
      <alignment horizontal="center" vertical="center"/>
    </xf>
    <xf numFmtId="0" fontId="4" fillId="3" borderId="8" xfId="4" applyNumberFormat="1" applyFont="1" applyFill="1" applyBorder="1" applyAlignment="1" applyProtection="1">
      <alignment horizontal="center"/>
    </xf>
    <xf numFmtId="166" fontId="22" fillId="0" borderId="8" xfId="1" applyNumberFormat="1" applyFont="1" applyBorder="1" applyAlignment="1" applyProtection="1">
      <alignment horizontal="center"/>
    </xf>
    <xf numFmtId="0" fontId="51" fillId="0" borderId="0" xfId="0" applyFont="1"/>
    <xf numFmtId="0" fontId="0" fillId="0" borderId="8" xfId="0" applyFont="1" applyBorder="1"/>
    <xf numFmtId="0" fontId="0" fillId="0" borderId="8" xfId="0" applyBorder="1" applyAlignment="1">
      <alignment horizontal="center"/>
    </xf>
    <xf numFmtId="166" fontId="0" fillId="0" borderId="8" xfId="1" applyNumberFormat="1" applyFont="1" applyBorder="1" applyAlignment="1" applyProtection="1"/>
    <xf numFmtId="0" fontId="3" fillId="3" borderId="0" xfId="0" applyFont="1" applyFill="1" applyAlignment="1">
      <alignment horizontal="left" vertical="center" wrapText="1"/>
    </xf>
    <xf numFmtId="0" fontId="17" fillId="5" borderId="0" xfId="0" applyFont="1" applyFill="1" applyAlignment="1">
      <alignment horizontal="center" vertical="center" wrapText="1"/>
    </xf>
    <xf numFmtId="3" fontId="0" fillId="3" borderId="0" xfId="0" applyNumberFormat="1" applyFill="1"/>
    <xf numFmtId="3" fontId="0" fillId="0" borderId="0" xfId="0" applyNumberFormat="1"/>
    <xf numFmtId="0" fontId="41" fillId="3" borderId="0" xfId="0" applyFont="1" applyFill="1" applyAlignment="1">
      <alignment horizontal="left" vertical="top" wrapText="1"/>
    </xf>
    <xf numFmtId="166" fontId="2" fillId="3" borderId="0" xfId="0" applyNumberFormat="1" applyFont="1" applyFill="1" applyAlignment="1">
      <alignment horizontal="left" vertical="top" wrapText="1"/>
    </xf>
    <xf numFmtId="166" fontId="0" fillId="3" borderId="8" xfId="1" applyNumberFormat="1" applyFont="1" applyFill="1" applyBorder="1" applyAlignment="1" applyProtection="1"/>
    <xf numFmtId="166" fontId="0" fillId="3" borderId="0" xfId="0" applyNumberFormat="1" applyFill="1"/>
    <xf numFmtId="0" fontId="17" fillId="4" borderId="0" xfId="0" applyFont="1" applyFill="1" applyAlignment="1">
      <alignment horizontal="center" vertical="center" wrapText="1"/>
    </xf>
    <xf numFmtId="0" fontId="22" fillId="3" borderId="0" xfId="0" applyFont="1" applyFill="1" applyAlignment="1">
      <alignment horizontal="center" vertical="center"/>
    </xf>
    <xf numFmtId="0" fontId="17" fillId="0" borderId="0" xfId="0" applyFont="1" applyAlignment="1">
      <alignment vertical="center" wrapText="1"/>
    </xf>
    <xf numFmtId="0" fontId="0" fillId="3" borderId="0" xfId="0" applyFont="1" applyFill="1" applyAlignment="1">
      <alignment horizontal="left" vertical="center"/>
    </xf>
    <xf numFmtId="166" fontId="0" fillId="3" borderId="2" xfId="1" applyNumberFormat="1" applyFont="1" applyFill="1" applyBorder="1" applyAlignment="1" applyProtection="1"/>
    <xf numFmtId="164" fontId="2" fillId="3" borderId="0" xfId="4" applyFont="1" applyFill="1" applyBorder="1" applyAlignment="1" applyProtection="1"/>
    <xf numFmtId="164" fontId="3" fillId="3" borderId="11" xfId="0" applyNumberFormat="1" applyFont="1" applyFill="1" applyBorder="1"/>
    <xf numFmtId="164" fontId="3" fillId="3" borderId="0" xfId="0" applyNumberFormat="1" applyFont="1" applyFill="1" applyBorder="1"/>
    <xf numFmtId="0" fontId="17" fillId="0" borderId="0" xfId="0" applyFont="1" applyAlignment="1">
      <alignment vertical="center"/>
    </xf>
    <xf numFmtId="0" fontId="17" fillId="3" borderId="0" xfId="0" applyFont="1" applyFill="1" applyAlignment="1">
      <alignment vertical="center"/>
    </xf>
    <xf numFmtId="0" fontId="22" fillId="3" borderId="8" xfId="0" applyFont="1" applyFill="1" applyBorder="1"/>
    <xf numFmtId="3" fontId="0" fillId="3" borderId="8" xfId="0" applyNumberFormat="1" applyFont="1" applyFill="1" applyBorder="1"/>
    <xf numFmtId="0" fontId="17" fillId="3" borderId="0" xfId="0" applyFont="1" applyFill="1" applyBorder="1" applyAlignment="1">
      <alignment vertical="center"/>
    </xf>
    <xf numFmtId="0" fontId="43" fillId="0" borderId="0" xfId="0" applyFont="1" applyAlignment="1">
      <alignment horizontal="center" vertical="center"/>
    </xf>
    <xf numFmtId="0" fontId="51" fillId="3" borderId="0" xfId="0" applyFont="1" applyFill="1"/>
    <xf numFmtId="0" fontId="51" fillId="0" borderId="0" xfId="0" applyFont="1" applyBorder="1"/>
    <xf numFmtId="3" fontId="0" fillId="3" borderId="2" xfId="0" applyNumberFormat="1" applyFill="1" applyBorder="1"/>
    <xf numFmtId="0" fontId="45" fillId="3" borderId="0" xfId="0" applyFont="1" applyFill="1"/>
    <xf numFmtId="0" fontId="45" fillId="0" borderId="0" xfId="0" applyFont="1"/>
    <xf numFmtId="0" fontId="31" fillId="3" borderId="0" xfId="0" applyFont="1" applyFill="1" applyBorder="1" applyAlignment="1">
      <alignment vertical="center" wrapText="1"/>
    </xf>
    <xf numFmtId="0" fontId="45" fillId="3" borderId="0" xfId="0" applyFont="1" applyFill="1" applyBorder="1"/>
    <xf numFmtId="0" fontId="31" fillId="3" borderId="0" xfId="0" applyFont="1" applyFill="1" applyBorder="1" applyAlignment="1">
      <alignment horizontal="center" vertical="center" wrapText="1"/>
    </xf>
    <xf numFmtId="0" fontId="43" fillId="4" borderId="34" xfId="0" applyFont="1" applyFill="1" applyBorder="1"/>
    <xf numFmtId="0" fontId="48" fillId="4" borderId="35" xfId="0" applyFont="1" applyFill="1" applyBorder="1" applyAlignment="1">
      <alignment horizontal="center" vertical="center" wrapText="1"/>
    </xf>
    <xf numFmtId="0" fontId="48" fillId="4" borderId="35" xfId="0" applyFont="1" applyFill="1" applyBorder="1" applyAlignment="1">
      <alignment vertical="center" wrapText="1"/>
    </xf>
    <xf numFmtId="0" fontId="43" fillId="4" borderId="36" xfId="0" applyFont="1" applyFill="1" applyBorder="1"/>
    <xf numFmtId="0" fontId="48" fillId="4" borderId="37" xfId="0" applyFont="1" applyFill="1" applyBorder="1" applyAlignment="1">
      <alignment vertical="center" wrapText="1"/>
    </xf>
    <xf numFmtId="0" fontId="48" fillId="4" borderId="38" xfId="0" applyFont="1" applyFill="1" applyBorder="1" applyAlignment="1">
      <alignment horizontal="center" vertical="center" wrapText="1"/>
    </xf>
    <xf numFmtId="0" fontId="31" fillId="0" borderId="39" xfId="0" applyFont="1" applyBorder="1" applyAlignment="1">
      <alignment vertical="center" wrapText="1"/>
    </xf>
    <xf numFmtId="3" fontId="31" fillId="0" borderId="40" xfId="0" applyNumberFormat="1" applyFont="1" applyBorder="1" applyAlignment="1">
      <alignment horizontal="center" vertical="center" wrapText="1"/>
    </xf>
    <xf numFmtId="3" fontId="31" fillId="0" borderId="41" xfId="0" applyNumberFormat="1" applyFont="1" applyBorder="1" applyAlignment="1">
      <alignment horizontal="center" vertical="center" wrapText="1"/>
    </xf>
    <xf numFmtId="0" fontId="31" fillId="0" borderId="42" xfId="0" applyFont="1" applyBorder="1" applyAlignment="1">
      <alignment vertical="center" wrapText="1"/>
    </xf>
    <xf numFmtId="0" fontId="31" fillId="0" borderId="43" xfId="0" applyFont="1" applyBorder="1" applyAlignment="1">
      <alignment horizontal="center" vertical="center" wrapText="1"/>
    </xf>
    <xf numFmtId="3" fontId="31" fillId="0" borderId="43" xfId="0" applyNumberFormat="1" applyFont="1" applyBorder="1" applyAlignment="1">
      <alignment horizontal="center" vertical="center" wrapText="1"/>
    </xf>
    <xf numFmtId="0" fontId="31" fillId="0" borderId="43" xfId="0" applyFont="1" applyBorder="1" applyAlignment="1">
      <alignment horizontal="right" vertical="center" wrapText="1"/>
    </xf>
    <xf numFmtId="0" fontId="31" fillId="0" borderId="44" xfId="0" applyFont="1" applyBorder="1" applyAlignment="1">
      <alignment vertical="center" wrapText="1"/>
    </xf>
    <xf numFmtId="0" fontId="31" fillId="0" borderId="40" xfId="0" applyFont="1" applyBorder="1" applyAlignment="1">
      <alignment horizontal="center" vertical="center" wrapText="1"/>
    </xf>
    <xf numFmtId="0" fontId="52" fillId="0" borderId="44" xfId="0" applyFont="1" applyBorder="1" applyAlignment="1">
      <alignment vertical="center" wrapText="1"/>
    </xf>
    <xf numFmtId="0" fontId="20" fillId="0" borderId="45" xfId="0" applyFont="1" applyBorder="1" applyAlignment="1">
      <alignment vertical="center" wrapText="1"/>
    </xf>
    <xf numFmtId="3" fontId="31" fillId="0" borderId="46" xfId="0" applyNumberFormat="1" applyFont="1" applyBorder="1" applyAlignment="1">
      <alignment horizontal="center" vertical="center" wrapText="1"/>
    </xf>
    <xf numFmtId="3" fontId="2" fillId="3" borderId="0" xfId="0" applyNumberFormat="1" applyFont="1" applyFill="1" applyBorder="1"/>
    <xf numFmtId="171" fontId="2" fillId="3" borderId="0" xfId="2" applyFont="1" applyFill="1" applyBorder="1" applyAlignment="1" applyProtection="1"/>
    <xf numFmtId="168" fontId="2" fillId="3" borderId="0" xfId="4" applyNumberFormat="1" applyFont="1" applyFill="1" applyBorder="1" applyProtection="1"/>
    <xf numFmtId="171" fontId="11" fillId="3" borderId="0" xfId="2" applyFont="1" applyFill="1" applyBorder="1" applyAlignment="1" applyProtection="1"/>
    <xf numFmtId="0" fontId="3" fillId="3" borderId="0" xfId="0" applyFont="1" applyFill="1" applyBorder="1"/>
    <xf numFmtId="164" fontId="2" fillId="3" borderId="2" xfId="4" applyFont="1" applyFill="1" applyBorder="1" applyAlignment="1" applyProtection="1">
      <alignment horizontal="center"/>
    </xf>
    <xf numFmtId="168" fontId="2" fillId="3" borderId="0" xfId="4" applyNumberFormat="1" applyFont="1" applyFill="1" applyBorder="1" applyAlignment="1" applyProtection="1">
      <alignment horizontal="center"/>
    </xf>
    <xf numFmtId="0" fontId="3" fillId="3" borderId="0" xfId="0" applyFont="1" applyFill="1" applyBorder="1" applyAlignment="1">
      <alignment horizontal="center"/>
    </xf>
    <xf numFmtId="0" fontId="36" fillId="3" borderId="0" xfId="0" applyFont="1" applyFill="1" applyAlignment="1">
      <alignment horizontal="center"/>
    </xf>
    <xf numFmtId="164" fontId="2" fillId="3" borderId="2" xfId="4" applyFont="1" applyFill="1" applyBorder="1" applyAlignment="1" applyProtection="1"/>
    <xf numFmtId="164" fontId="0" fillId="3" borderId="0" xfId="0" applyNumberFormat="1" applyFill="1"/>
    <xf numFmtId="0" fontId="17" fillId="4" borderId="0" xfId="0" applyFont="1" applyFill="1" applyBorder="1" applyAlignment="1"/>
    <xf numFmtId="171" fontId="53" fillId="3" borderId="0" xfId="2" applyFont="1" applyFill="1" applyBorder="1" applyAlignment="1" applyProtection="1"/>
    <xf numFmtId="0" fontId="17" fillId="3" borderId="0" xfId="0" applyFont="1" applyFill="1" applyBorder="1" applyAlignment="1">
      <alignment horizontal="left"/>
    </xf>
    <xf numFmtId="0" fontId="11" fillId="3" borderId="0" xfId="0" applyFont="1" applyFill="1" applyBorder="1" applyAlignment="1"/>
    <xf numFmtId="0" fontId="53" fillId="3" borderId="0" xfId="0" applyFont="1" applyFill="1" applyBorder="1"/>
    <xf numFmtId="0" fontId="22" fillId="3" borderId="0" xfId="0" applyFont="1" applyFill="1" applyAlignment="1">
      <alignment horizontal="right"/>
    </xf>
    <xf numFmtId="0" fontId="3" fillId="3" borderId="0" xfId="0" applyFont="1" applyFill="1" applyBorder="1" applyAlignment="1">
      <alignment vertical="center" wrapText="1"/>
    </xf>
    <xf numFmtId="3" fontId="45" fillId="3" borderId="0" xfId="0" applyNumberFormat="1" applyFont="1" applyFill="1" applyAlignment="1">
      <alignment horizontal="center" wrapText="1"/>
    </xf>
    <xf numFmtId="0" fontId="33" fillId="3" borderId="0" xfId="0" applyFont="1" applyFill="1" applyAlignment="1">
      <alignment wrapText="1"/>
    </xf>
    <xf numFmtId="3" fontId="45" fillId="3" borderId="0" xfId="0" applyNumberFormat="1" applyFont="1" applyFill="1" applyAlignment="1">
      <alignment horizontal="center"/>
    </xf>
    <xf numFmtId="0" fontId="32" fillId="3" borderId="0" xfId="0" applyFont="1" applyFill="1" applyAlignment="1">
      <alignment wrapText="1"/>
    </xf>
    <xf numFmtId="4" fontId="32" fillId="3" borderId="0" xfId="0" applyNumberFormat="1" applyFont="1" applyFill="1" applyAlignment="1">
      <alignment horizontal="center" wrapText="1"/>
    </xf>
    <xf numFmtId="0" fontId="17" fillId="0" borderId="0" xfId="0" applyFont="1" applyAlignment="1"/>
    <xf numFmtId="0" fontId="4" fillId="0" borderId="0" xfId="0" applyFont="1" applyAlignment="1"/>
    <xf numFmtId="0" fontId="32" fillId="0" borderId="47" xfId="0" applyFont="1" applyBorder="1" applyAlignment="1">
      <alignment horizontal="center" vertical="center" wrapText="1"/>
    </xf>
    <xf numFmtId="0" fontId="32" fillId="0" borderId="48" xfId="0" applyFont="1" applyBorder="1" applyAlignment="1">
      <alignment horizontal="center" vertical="center" wrapText="1"/>
    </xf>
    <xf numFmtId="0" fontId="45" fillId="3" borderId="49" xfId="0" applyFont="1" applyFill="1" applyBorder="1" applyAlignment="1">
      <alignment vertical="top" wrapText="1"/>
    </xf>
    <xf numFmtId="0" fontId="45" fillId="3" borderId="50" xfId="0" applyFont="1" applyFill="1" applyBorder="1" applyAlignment="1">
      <alignment vertical="top" wrapText="1"/>
    </xf>
    <xf numFmtId="0" fontId="45" fillId="3" borderId="51" xfId="0" applyFont="1" applyFill="1" applyBorder="1" applyAlignment="1">
      <alignment vertical="top" wrapText="1"/>
    </xf>
    <xf numFmtId="0" fontId="45" fillId="3" borderId="52" xfId="0" applyFont="1" applyFill="1" applyBorder="1" applyAlignment="1">
      <alignment vertical="top" wrapText="1"/>
    </xf>
    <xf numFmtId="0" fontId="45" fillId="3" borderId="53" xfId="0" applyFont="1" applyFill="1" applyBorder="1" applyAlignment="1">
      <alignment vertical="top" wrapText="1"/>
    </xf>
    <xf numFmtId="0" fontId="54" fillId="0" borderId="54" xfId="0" applyFont="1" applyBorder="1" applyAlignment="1">
      <alignment horizontal="center" vertical="center" wrapText="1"/>
    </xf>
    <xf numFmtId="0" fontId="45" fillId="0" borderId="55" xfId="0" applyFont="1" applyBorder="1" applyAlignment="1">
      <alignment vertical="center" wrapText="1"/>
    </xf>
    <xf numFmtId="0" fontId="54" fillId="0" borderId="56" xfId="0" applyFont="1" applyBorder="1" applyAlignment="1">
      <alignment vertical="center" wrapText="1"/>
    </xf>
    <xf numFmtId="0" fontId="54" fillId="0" borderId="55" xfId="0" applyFont="1" applyBorder="1" applyAlignment="1">
      <alignment vertical="center" wrapText="1"/>
    </xf>
    <xf numFmtId="0" fontId="54" fillId="0" borderId="57" xfId="0" applyFont="1" applyBorder="1" applyAlignment="1">
      <alignment vertical="center" wrapText="1"/>
    </xf>
    <xf numFmtId="0" fontId="54" fillId="0" borderId="58" xfId="0" applyFont="1" applyBorder="1" applyAlignment="1">
      <alignment horizontal="center" vertical="center" wrapText="1"/>
    </xf>
    <xf numFmtId="0" fontId="54" fillId="0" borderId="59" xfId="0" applyFont="1" applyBorder="1" applyAlignment="1">
      <alignment horizontal="center" vertical="center" wrapText="1"/>
    </xf>
    <xf numFmtId="0" fontId="54" fillId="0" borderId="60" xfId="0" applyFont="1" applyBorder="1" applyAlignment="1">
      <alignment horizontal="center" vertical="center" wrapText="1"/>
    </xf>
    <xf numFmtId="0" fontId="54" fillId="0" borderId="61" xfId="0" applyFont="1" applyBorder="1" applyAlignment="1">
      <alignment vertical="center" wrapText="1"/>
    </xf>
    <xf numFmtId="0" fontId="54" fillId="0" borderId="60" xfId="0" applyFont="1" applyBorder="1" applyAlignment="1">
      <alignment vertical="center" wrapText="1"/>
    </xf>
    <xf numFmtId="0" fontId="54" fillId="0" borderId="62" xfId="0" applyFont="1" applyBorder="1" applyAlignment="1">
      <alignment vertical="center" wrapText="1"/>
    </xf>
    <xf numFmtId="0" fontId="45" fillId="3" borderId="63" xfId="0" applyFont="1" applyFill="1" applyBorder="1" applyAlignment="1"/>
    <xf numFmtId="0" fontId="45" fillId="3" borderId="64" xfId="0" applyFont="1" applyFill="1" applyBorder="1" applyAlignment="1">
      <alignment vertical="top" wrapText="1"/>
    </xf>
    <xf numFmtId="0" fontId="54" fillId="0" borderId="55" xfId="0" applyFont="1" applyBorder="1" applyAlignment="1">
      <alignment horizontal="center" vertical="center" wrapText="1"/>
    </xf>
    <xf numFmtId="0" fontId="45" fillId="0" borderId="56" xfId="0" applyFont="1" applyBorder="1" applyAlignment="1">
      <alignment vertical="center" wrapText="1"/>
    </xf>
    <xf numFmtId="0" fontId="54" fillId="0" borderId="56" xfId="0" applyFont="1" applyBorder="1" applyAlignment="1">
      <alignment horizontal="center" vertical="center" wrapText="1"/>
    </xf>
    <xf numFmtId="0" fontId="54" fillId="0" borderId="61" xfId="0" applyFont="1" applyBorder="1" applyAlignment="1">
      <alignment horizontal="center" vertical="center" wrapText="1"/>
    </xf>
    <xf numFmtId="0" fontId="45" fillId="3" borderId="0" xfId="0" applyFont="1" applyFill="1" applyAlignment="1">
      <alignment vertical="center" wrapText="1"/>
    </xf>
    <xf numFmtId="0" fontId="54" fillId="3" borderId="0" xfId="0" applyFont="1" applyFill="1" applyAlignment="1">
      <alignment vertical="center" wrapText="1"/>
    </xf>
    <xf numFmtId="0" fontId="35" fillId="3" borderId="0" xfId="0" applyFont="1" applyFill="1"/>
    <xf numFmtId="0" fontId="55" fillId="3" borderId="0" xfId="0" applyFont="1" applyFill="1" applyAlignment="1">
      <alignment vertical="center" wrapText="1"/>
    </xf>
    <xf numFmtId="0" fontId="56" fillId="0" borderId="0" xfId="0" applyFont="1" applyAlignment="1">
      <alignment vertical="center"/>
    </xf>
    <xf numFmtId="0" fontId="55" fillId="3" borderId="0" xfId="0" applyFont="1" applyFill="1" applyAlignment="1">
      <alignment vertical="center"/>
    </xf>
    <xf numFmtId="0" fontId="55" fillId="0" borderId="21" xfId="0" applyFont="1" applyBorder="1" applyAlignment="1">
      <alignment horizontal="justify" vertical="center" wrapText="1"/>
    </xf>
    <xf numFmtId="0" fontId="55" fillId="0" borderId="21" xfId="0" applyFont="1" applyBorder="1" applyAlignment="1">
      <alignment horizontal="center" vertical="center" wrapText="1"/>
    </xf>
    <xf numFmtId="0" fontId="55" fillId="0" borderId="21" xfId="0" applyFont="1" applyBorder="1" applyAlignment="1">
      <alignment horizontal="right" vertical="center" wrapText="1"/>
    </xf>
    <xf numFmtId="0" fontId="57" fillId="4" borderId="21" xfId="0" applyFont="1" applyFill="1" applyBorder="1" applyAlignment="1">
      <alignment horizontal="justify" vertical="center" wrapText="1"/>
    </xf>
    <xf numFmtId="0" fontId="58" fillId="4" borderId="21" xfId="0" applyFont="1" applyFill="1" applyBorder="1" applyAlignment="1">
      <alignment horizontal="right" vertical="center" wrapText="1"/>
    </xf>
    <xf numFmtId="0" fontId="58" fillId="4" borderId="21" xfId="0" applyFont="1" applyFill="1" applyBorder="1" applyAlignment="1">
      <alignment horizontal="center" vertical="center" wrapText="1"/>
    </xf>
    <xf numFmtId="0" fontId="54" fillId="3" borderId="0" xfId="0" applyFont="1" applyFill="1"/>
    <xf numFmtId="0" fontId="54" fillId="0" borderId="0" xfId="0" applyFont="1"/>
    <xf numFmtId="0" fontId="37" fillId="3" borderId="0" xfId="0" applyFont="1" applyFill="1" applyAlignment="1">
      <alignment horizontal="left" wrapText="1"/>
    </xf>
    <xf numFmtId="0" fontId="7" fillId="0" borderId="0" xfId="3" applyFont="1" applyBorder="1" applyAlignment="1" applyProtection="1">
      <alignment horizontal="center" vertical="center"/>
    </xf>
    <xf numFmtId="0" fontId="17" fillId="8" borderId="0" xfId="0" applyFont="1" applyFill="1" applyBorder="1" applyAlignment="1"/>
    <xf numFmtId="0" fontId="17" fillId="3" borderId="0" xfId="0" applyFont="1" applyFill="1" applyBorder="1" applyAlignment="1"/>
    <xf numFmtId="0" fontId="39" fillId="3" borderId="0" xfId="0" applyFont="1" applyFill="1" applyBorder="1"/>
    <xf numFmtId="0" fontId="0" fillId="3" borderId="0" xfId="0" applyFont="1" applyFill="1" applyBorder="1"/>
    <xf numFmtId="0" fontId="22" fillId="3" borderId="65" xfId="0" applyFont="1" applyFill="1" applyBorder="1"/>
    <xf numFmtId="0" fontId="22" fillId="3" borderId="21" xfId="0" applyFont="1" applyFill="1" applyBorder="1"/>
    <xf numFmtId="0" fontId="0" fillId="3" borderId="21" xfId="0" applyFont="1" applyFill="1" applyBorder="1"/>
    <xf numFmtId="0" fontId="0" fillId="0" borderId="21" xfId="0" applyFont="1" applyBorder="1"/>
    <xf numFmtId="3" fontId="0" fillId="0" borderId="21" xfId="0" applyNumberFormat="1" applyFont="1" applyBorder="1"/>
    <xf numFmtId="3" fontId="0" fillId="0" borderId="66" xfId="0" applyNumberFormat="1" applyFont="1" applyBorder="1"/>
    <xf numFmtId="3" fontId="22" fillId="3" borderId="67" xfId="0" applyNumberFormat="1" applyFont="1" applyFill="1" applyBorder="1"/>
    <xf numFmtId="0" fontId="0" fillId="3" borderId="9" xfId="0" applyFont="1" applyFill="1" applyBorder="1" applyAlignment="1">
      <alignment horizontal="center"/>
    </xf>
    <xf numFmtId="3" fontId="22" fillId="3" borderId="68" xfId="0" applyNumberFormat="1" applyFont="1" applyFill="1" applyBorder="1"/>
    <xf numFmtId="0" fontId="32" fillId="3" borderId="0" xfId="0" applyFont="1" applyFill="1" applyBorder="1"/>
    <xf numFmtId="3" fontId="22" fillId="3" borderId="21" xfId="0" applyNumberFormat="1" applyFont="1" applyFill="1" applyBorder="1"/>
    <xf numFmtId="3" fontId="0" fillId="0" borderId="3" xfId="0" applyNumberFormat="1" applyFont="1" applyBorder="1"/>
    <xf numFmtId="3" fontId="22" fillId="0" borderId="21" xfId="0" applyNumberFormat="1" applyFont="1" applyBorder="1"/>
    <xf numFmtId="0" fontId="45" fillId="0" borderId="21" xfId="0" applyFont="1" applyBorder="1"/>
    <xf numFmtId="0" fontId="0" fillId="3" borderId="65" xfId="0" applyFont="1" applyFill="1" applyBorder="1"/>
    <xf numFmtId="3" fontId="0" fillId="3" borderId="21" xfId="0" applyNumberFormat="1" applyFont="1" applyFill="1" applyBorder="1"/>
    <xf numFmtId="3" fontId="0" fillId="0" borderId="0" xfId="0" applyNumberFormat="1" applyFont="1"/>
    <xf numFmtId="172" fontId="22" fillId="9" borderId="0" xfId="0" applyNumberFormat="1" applyFont="1" applyFill="1" applyAlignment="1">
      <alignment horizontal="center" vertical="center"/>
    </xf>
    <xf numFmtId="172" fontId="22" fillId="10" borderId="0" xfId="0" applyNumberFormat="1" applyFont="1" applyFill="1" applyAlignment="1">
      <alignment horizontal="center" vertical="center"/>
    </xf>
    <xf numFmtId="0" fontId="59" fillId="0" borderId="0" xfId="0" applyFont="1"/>
    <xf numFmtId="0" fontId="60" fillId="3" borderId="0" xfId="4" applyNumberFormat="1" applyFont="1" applyFill="1" applyBorder="1" applyProtection="1"/>
    <xf numFmtId="0" fontId="0" fillId="11" borderId="0" xfId="0" applyFill="1"/>
    <xf numFmtId="0" fontId="0" fillId="11" borderId="0" xfId="0" applyFont="1" applyFill="1"/>
    <xf numFmtId="0" fontId="60" fillId="0" borderId="0" xfId="0" applyFont="1"/>
    <xf numFmtId="0" fontId="60" fillId="3" borderId="0" xfId="0" applyFont="1" applyFill="1"/>
    <xf numFmtId="0" fontId="61" fillId="3" borderId="0" xfId="0" applyFont="1" applyFill="1"/>
    <xf numFmtId="3" fontId="0" fillId="12" borderId="0" xfId="0" applyNumberFormat="1" applyFill="1"/>
    <xf numFmtId="0" fontId="59" fillId="3" borderId="0" xfId="0" applyFont="1" applyFill="1"/>
    <xf numFmtId="0" fontId="0" fillId="0" borderId="0" xfId="0"/>
    <xf numFmtId="0" fontId="0" fillId="0" borderId="0" xfId="0" applyFont="1" applyFill="1"/>
    <xf numFmtId="0" fontId="0" fillId="0" borderId="0" xfId="0" applyFill="1"/>
    <xf numFmtId="41" fontId="0" fillId="0" borderId="0" xfId="5" applyFont="1" applyFill="1"/>
    <xf numFmtId="0" fontId="0" fillId="13" borderId="0" xfId="0" applyFont="1" applyFill="1"/>
    <xf numFmtId="3" fontId="0" fillId="13" borderId="0" xfId="0" applyNumberFormat="1" applyFont="1" applyFill="1"/>
    <xf numFmtId="3" fontId="0" fillId="13" borderId="0" xfId="0" applyNumberFormat="1" applyFill="1"/>
    <xf numFmtId="0" fontId="0" fillId="0" borderId="0" xfId="0"/>
    <xf numFmtId="41" fontId="1" fillId="0" borderId="0" xfId="5" applyFont="1"/>
    <xf numFmtId="41" fontId="0" fillId="0" borderId="0" xfId="5" applyFont="1"/>
    <xf numFmtId="3" fontId="11" fillId="0" borderId="0" xfId="0" applyNumberFormat="1" applyFont="1" applyFill="1"/>
    <xf numFmtId="3" fontId="5" fillId="0" borderId="0" xfId="4" applyNumberFormat="1" applyFont="1" applyFill="1" applyBorder="1" applyProtection="1"/>
    <xf numFmtId="166" fontId="4" fillId="0" borderId="11" xfId="4" applyNumberFormat="1" applyFont="1" applyFill="1" applyBorder="1" applyProtection="1"/>
    <xf numFmtId="168" fontId="5" fillId="0" borderId="0" xfId="4" applyNumberFormat="1" applyFont="1" applyFill="1" applyBorder="1" applyProtection="1"/>
    <xf numFmtId="168" fontId="5" fillId="0" borderId="8" xfId="4" applyNumberFormat="1" applyFont="1" applyFill="1" applyBorder="1" applyProtection="1"/>
    <xf numFmtId="168" fontId="5" fillId="0" borderId="0" xfId="1" applyNumberFormat="1" applyFont="1" applyFill="1" applyBorder="1" applyAlignment="1" applyProtection="1"/>
    <xf numFmtId="168" fontId="31" fillId="0" borderId="5" xfId="0" applyNumberFormat="1" applyFont="1" applyFill="1" applyBorder="1"/>
    <xf numFmtId="166" fontId="2" fillId="0" borderId="0" xfId="1" applyNumberFormat="1" applyFont="1" applyFill="1" applyBorder="1" applyAlignment="1" applyProtection="1">
      <alignment horizontal="left" vertical="top" wrapText="1"/>
    </xf>
    <xf numFmtId="3" fontId="0" fillId="0" borderId="0" xfId="0" applyNumberFormat="1" applyFill="1"/>
    <xf numFmtId="166" fontId="2" fillId="0" borderId="0" xfId="0" applyNumberFormat="1" applyFont="1" applyFill="1" applyAlignment="1">
      <alignment horizontal="left" vertical="top" wrapText="1"/>
    </xf>
    <xf numFmtId="166" fontId="0" fillId="0" borderId="0" xfId="1" applyNumberFormat="1" applyFont="1" applyFill="1" applyBorder="1" applyAlignment="1" applyProtection="1"/>
    <xf numFmtId="164" fontId="2" fillId="0" borderId="0" xfId="4" applyFont="1" applyFill="1" applyBorder="1" applyAlignment="1" applyProtection="1"/>
    <xf numFmtId="0" fontId="2" fillId="0" borderId="0" xfId="0" applyFont="1" applyFill="1"/>
    <xf numFmtId="0" fontId="0" fillId="0" borderId="8" xfId="0" applyFont="1" applyFill="1" applyBorder="1"/>
    <xf numFmtId="3" fontId="2" fillId="0" borderId="0" xfId="0" applyNumberFormat="1" applyFont="1" applyFill="1" applyBorder="1"/>
    <xf numFmtId="3" fontId="22" fillId="0" borderId="21" xfId="0" applyNumberFormat="1" applyFont="1" applyFill="1" applyBorder="1"/>
    <xf numFmtId="3" fontId="0" fillId="0" borderId="21" xfId="0" applyNumberFormat="1" applyFont="1" applyFill="1" applyBorder="1"/>
    <xf numFmtId="0" fontId="0" fillId="0" borderId="21" xfId="0" applyFont="1" applyFill="1" applyBorder="1"/>
    <xf numFmtId="3" fontId="2" fillId="0" borderId="21" xfId="0" applyNumberFormat="1" applyFont="1" applyFill="1" applyBorder="1"/>
    <xf numFmtId="0" fontId="2" fillId="0" borderId="21" xfId="0" applyFont="1" applyFill="1" applyBorder="1"/>
    <xf numFmtId="166" fontId="2" fillId="0" borderId="21" xfId="1" applyNumberFormat="1" applyFont="1" applyFill="1" applyBorder="1" applyAlignment="1" applyProtection="1"/>
    <xf numFmtId="0" fontId="5" fillId="0" borderId="0" xfId="0" applyFont="1" applyFill="1"/>
    <xf numFmtId="3" fontId="31" fillId="0" borderId="40" xfId="0" applyNumberFormat="1" applyFont="1" applyFill="1" applyBorder="1" applyAlignment="1">
      <alignment horizontal="center" vertical="center" wrapText="1"/>
    </xf>
    <xf numFmtId="0" fontId="31" fillId="0" borderId="43" xfId="0" applyFont="1" applyFill="1" applyBorder="1" applyAlignment="1">
      <alignment horizontal="center" vertical="center" wrapText="1"/>
    </xf>
    <xf numFmtId="3" fontId="31" fillId="0" borderId="43" xfId="0" applyNumberFormat="1" applyFont="1" applyFill="1" applyBorder="1" applyAlignment="1">
      <alignment horizontal="center" vertical="center" wrapText="1"/>
    </xf>
    <xf numFmtId="0" fontId="31" fillId="0" borderId="40" xfId="0" applyFont="1" applyFill="1" applyBorder="1" applyAlignment="1">
      <alignment horizontal="center" vertical="center" wrapText="1"/>
    </xf>
    <xf numFmtId="3" fontId="2" fillId="0" borderId="0" xfId="4" applyNumberFormat="1" applyFont="1" applyFill="1" applyBorder="1" applyAlignment="1" applyProtection="1">
      <alignment horizontal="center"/>
    </xf>
    <xf numFmtId="3" fontId="3" fillId="0" borderId="0" xfId="1" applyNumberFormat="1" applyFont="1" applyFill="1" applyBorder="1" applyAlignment="1" applyProtection="1">
      <alignment horizontal="center"/>
    </xf>
    <xf numFmtId="3" fontId="2" fillId="0" borderId="0" xfId="1" applyNumberFormat="1" applyFont="1" applyFill="1" applyBorder="1" applyAlignment="1" applyProtection="1">
      <alignment horizontal="center"/>
    </xf>
    <xf numFmtId="166" fontId="2" fillId="0" borderId="0" xfId="1" applyNumberFormat="1" applyFont="1" applyFill="1" applyBorder="1" applyAlignment="1" applyProtection="1">
      <alignment horizontal="left" vertical="center" wrapText="1"/>
    </xf>
    <xf numFmtId="166" fontId="2" fillId="3" borderId="0" xfId="1" applyNumberFormat="1" applyFont="1" applyFill="1" applyBorder="1" applyAlignment="1" applyProtection="1">
      <alignment horizontal="left" vertical="center" wrapText="1"/>
    </xf>
    <xf numFmtId="3" fontId="0" fillId="0" borderId="66" xfId="0" applyNumberFormat="1" applyFont="1" applyFill="1" applyBorder="1"/>
    <xf numFmtId="3" fontId="22" fillId="0" borderId="67" xfId="0" applyNumberFormat="1" applyFont="1" applyFill="1" applyBorder="1"/>
    <xf numFmtId="0" fontId="0" fillId="0" borderId="9" xfId="0" applyFont="1" applyFill="1" applyBorder="1" applyAlignment="1">
      <alignment horizontal="center"/>
    </xf>
    <xf numFmtId="3" fontId="22" fillId="0" borderId="68" xfId="0" applyNumberFormat="1" applyFont="1" applyFill="1" applyBorder="1"/>
    <xf numFmtId="41" fontId="45" fillId="0" borderId="21" xfId="5" applyFont="1" applyBorder="1"/>
    <xf numFmtId="0" fontId="4" fillId="0" borderId="0" xfId="0" applyFont="1" applyBorder="1" applyAlignment="1">
      <alignment horizontal="center"/>
    </xf>
    <xf numFmtId="0" fontId="5" fillId="0" borderId="0" xfId="0" applyFont="1" applyBorder="1" applyAlignment="1">
      <alignment horizontal="center"/>
    </xf>
    <xf numFmtId="0" fontId="4" fillId="0" borderId="0" xfId="0" applyFont="1" applyBorder="1" applyAlignment="1">
      <alignment horizontal="left" vertical="center"/>
    </xf>
    <xf numFmtId="0" fontId="0" fillId="0" borderId="0" xfId="0" applyFont="1" applyBorder="1"/>
    <xf numFmtId="0" fontId="4" fillId="0" borderId="0" xfId="0" applyFont="1" applyBorder="1" applyAlignment="1">
      <alignment horizontal="left"/>
    </xf>
    <xf numFmtId="0" fontId="12" fillId="4" borderId="0" xfId="0" applyFont="1" applyFill="1" applyBorder="1" applyAlignment="1">
      <alignment horizontal="left"/>
    </xf>
    <xf numFmtId="0" fontId="12" fillId="4" borderId="0" xfId="0" applyFont="1" applyFill="1" applyBorder="1" applyAlignment="1">
      <alignment horizontal="left" vertical="center"/>
    </xf>
    <xf numFmtId="0" fontId="0" fillId="0" borderId="0" xfId="0" applyFont="1" applyBorder="1" applyAlignment="1">
      <alignment horizontal="left"/>
    </xf>
    <xf numFmtId="0" fontId="2" fillId="0" borderId="0" xfId="0" applyFont="1" applyBorder="1" applyAlignment="1">
      <alignment horizontal="left"/>
    </xf>
    <xf numFmtId="0" fontId="2" fillId="0" borderId="0" xfId="0" applyFont="1" applyBorder="1" applyAlignment="1">
      <alignment horizontal="center"/>
    </xf>
    <xf numFmtId="166" fontId="17" fillId="4" borderId="8" xfId="1" applyNumberFormat="1" applyFont="1" applyFill="1" applyBorder="1" applyAlignment="1" applyProtection="1">
      <alignment horizontal="center" vertical="center" wrapText="1"/>
    </xf>
    <xf numFmtId="0" fontId="9" fillId="0" borderId="0" xfId="0" applyFont="1" applyBorder="1" applyAlignment="1">
      <alignment horizontal="center"/>
    </xf>
    <xf numFmtId="0" fontId="17" fillId="4" borderId="0" xfId="0" applyFont="1" applyFill="1" applyBorder="1" applyAlignment="1">
      <alignment horizontal="center" vertical="center" wrapText="1"/>
    </xf>
    <xf numFmtId="0" fontId="17" fillId="0" borderId="0" xfId="0" applyFont="1" applyBorder="1" applyAlignment="1">
      <alignment horizontal="center" vertical="center" wrapText="1"/>
    </xf>
    <xf numFmtId="0" fontId="9" fillId="2" borderId="0" xfId="0" applyFont="1" applyFill="1" applyBorder="1" applyAlignment="1">
      <alignment horizontal="center"/>
    </xf>
    <xf numFmtId="0" fontId="23" fillId="0" borderId="0" xfId="0" applyFont="1" applyBorder="1" applyAlignment="1">
      <alignment horizontal="center"/>
    </xf>
    <xf numFmtId="0" fontId="25" fillId="0" borderId="0" xfId="0" applyFont="1" applyBorder="1" applyAlignment="1">
      <alignment horizont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31" fillId="0" borderId="5" xfId="0" applyFont="1" applyBorder="1" applyAlignment="1">
      <alignment horizontal="justify" wrapText="1"/>
    </xf>
    <xf numFmtId="0" fontId="2" fillId="0" borderId="5" xfId="0" applyFont="1" applyBorder="1" applyAlignment="1">
      <alignment horizontal="justify" wrapText="1"/>
    </xf>
    <xf numFmtId="0" fontId="17" fillId="4" borderId="5" xfId="0" applyFont="1" applyFill="1" applyBorder="1" applyAlignment="1">
      <alignment horizontal="left" vertical="center"/>
    </xf>
    <xf numFmtId="0" fontId="31" fillId="0" borderId="14" xfId="0" applyFont="1" applyBorder="1" applyAlignment="1">
      <alignment horizontal="justify" wrapText="1"/>
    </xf>
    <xf numFmtId="0" fontId="4" fillId="0" borderId="17" xfId="0" applyFont="1" applyBorder="1" applyAlignment="1">
      <alignment horizontal="left" wrapText="1"/>
    </xf>
    <xf numFmtId="0" fontId="31" fillId="0" borderId="17" xfId="0" applyFont="1" applyBorder="1" applyAlignment="1">
      <alignment horizontal="justify" wrapText="1"/>
    </xf>
    <xf numFmtId="0" fontId="11" fillId="0" borderId="17" xfId="0" applyFont="1" applyBorder="1" applyAlignment="1">
      <alignment horizontal="justify" vertical="center" wrapText="1"/>
    </xf>
    <xf numFmtId="0" fontId="11" fillId="0" borderId="17" xfId="0" applyFont="1" applyBorder="1" applyAlignment="1">
      <alignment horizontal="left" vertical="top" wrapText="1"/>
    </xf>
    <xf numFmtId="0" fontId="11" fillId="0" borderId="17" xfId="0" applyFont="1" applyBorder="1" applyAlignment="1">
      <alignment horizontal="justify" wrapText="1"/>
    </xf>
    <xf numFmtId="0" fontId="3" fillId="0" borderId="17" xfId="0" applyFont="1" applyBorder="1" applyAlignment="1">
      <alignment horizontal="left" wrapText="1"/>
    </xf>
    <xf numFmtId="0" fontId="2" fillId="0" borderId="17" xfId="0" applyFont="1" applyBorder="1" applyAlignment="1">
      <alignment horizontal="left" wrapText="1"/>
    </xf>
    <xf numFmtId="0" fontId="11" fillId="0" borderId="17" xfId="0" applyFont="1" applyBorder="1" applyAlignment="1">
      <alignment horizontal="left" wrapText="1"/>
    </xf>
    <xf numFmtId="0" fontId="2" fillId="0" borderId="17" xfId="0" applyFont="1" applyBorder="1" applyAlignment="1">
      <alignment horizontal="justify" wrapText="1"/>
    </xf>
    <xf numFmtId="0" fontId="2" fillId="0" borderId="0" xfId="0" applyFont="1" applyBorder="1" applyAlignment="1">
      <alignment horizontal="left" wrapText="1"/>
    </xf>
    <xf numFmtId="0" fontId="11" fillId="0" borderId="20" xfId="0" applyFont="1" applyBorder="1" applyAlignment="1">
      <alignment horizontal="justify" wrapText="1"/>
    </xf>
    <xf numFmtId="0" fontId="3" fillId="0" borderId="14" xfId="0" applyFont="1" applyBorder="1" applyAlignment="1">
      <alignment horizontal="left" wrapText="1"/>
    </xf>
    <xf numFmtId="0" fontId="5" fillId="0" borderId="17" xfId="0" applyFont="1" applyBorder="1" applyAlignment="1">
      <alignment wrapText="1"/>
    </xf>
    <xf numFmtId="0" fontId="11" fillId="0" borderId="0" xfId="0" applyFont="1" applyBorder="1" applyAlignment="1">
      <alignment horizontal="left" wrapText="1"/>
    </xf>
    <xf numFmtId="0" fontId="31" fillId="0" borderId="17" xfId="0" applyFont="1" applyBorder="1" applyAlignment="1">
      <alignment wrapText="1"/>
    </xf>
    <xf numFmtId="0" fontId="11" fillId="0" borderId="17" xfId="0" applyFont="1" applyBorder="1" applyAlignment="1">
      <alignment wrapText="1"/>
    </xf>
    <xf numFmtId="0" fontId="11" fillId="0" borderId="17" xfId="0" applyFont="1" applyBorder="1" applyAlignment="1">
      <alignment horizontal="left" vertical="center" wrapText="1"/>
    </xf>
    <xf numFmtId="0" fontId="31" fillId="0" borderId="17" xfId="0" applyFont="1" applyBorder="1" applyAlignment="1">
      <alignment horizontal="left" wrapText="1"/>
    </xf>
    <xf numFmtId="0" fontId="5" fillId="0" borderId="20" xfId="0" applyFont="1" applyBorder="1" applyAlignment="1">
      <alignment horizontal="left" wrapText="1"/>
    </xf>
    <xf numFmtId="0" fontId="37" fillId="0" borderId="17" xfId="0" applyFont="1" applyBorder="1" applyAlignment="1">
      <alignment horizontal="left" vertical="center" wrapText="1"/>
    </xf>
    <xf numFmtId="0" fontId="17" fillId="4" borderId="0" xfId="0" applyFont="1" applyFill="1" applyBorder="1" applyAlignment="1">
      <alignment horizontal="left"/>
    </xf>
    <xf numFmtId="0" fontId="39" fillId="3" borderId="0" xfId="0" applyFont="1" applyFill="1" applyBorder="1" applyAlignment="1">
      <alignment horizontal="center"/>
    </xf>
    <xf numFmtId="0" fontId="40" fillId="3" borderId="0" xfId="0" applyFont="1" applyFill="1" applyBorder="1" applyAlignment="1">
      <alignment horizontal="center" vertical="center"/>
    </xf>
    <xf numFmtId="0" fontId="11" fillId="3" borderId="21" xfId="0" applyFont="1" applyFill="1" applyBorder="1" applyAlignment="1">
      <alignment horizontal="center"/>
    </xf>
    <xf numFmtId="0" fontId="17" fillId="4" borderId="0" xfId="0" applyFont="1" applyFill="1" applyBorder="1" applyAlignment="1">
      <alignment horizontal="left" vertical="center"/>
    </xf>
    <xf numFmtId="0" fontId="2" fillId="0" borderId="0" xfId="0" applyFont="1" applyBorder="1" applyAlignment="1">
      <alignment horizontal="left" vertical="center"/>
    </xf>
    <xf numFmtId="0" fontId="48" fillId="4" borderId="21" xfId="4" applyNumberFormat="1" applyFont="1" applyFill="1" applyBorder="1" applyAlignment="1" applyProtection="1">
      <alignment horizontal="left" vertical="center"/>
    </xf>
    <xf numFmtId="0" fontId="3" fillId="0" borderId="0" xfId="0" applyFont="1" applyBorder="1" applyAlignment="1">
      <alignment horizontal="left"/>
    </xf>
    <xf numFmtId="0" fontId="2" fillId="0" borderId="0" xfId="0" applyFont="1" applyBorder="1" applyAlignment="1">
      <alignment horizontal="left" vertical="top" wrapText="1"/>
    </xf>
    <xf numFmtId="0" fontId="40" fillId="0" borderId="0" xfId="0" applyFont="1" applyBorder="1" applyAlignment="1">
      <alignment horizontal="center" vertical="center"/>
    </xf>
    <xf numFmtId="0" fontId="0" fillId="0" borderId="0" xfId="0"/>
    <xf numFmtId="0" fontId="50" fillId="3" borderId="0" xfId="0" applyFont="1" applyFill="1" applyBorder="1" applyAlignment="1">
      <alignment horizontal="center" vertical="center"/>
    </xf>
    <xf numFmtId="0" fontId="22" fillId="3" borderId="0" xfId="0" applyFont="1" applyFill="1" applyBorder="1" applyAlignment="1">
      <alignment horizontal="center" vertical="center"/>
    </xf>
    <xf numFmtId="0" fontId="35" fillId="3" borderId="0" xfId="0" applyFont="1" applyFill="1" applyBorder="1" applyAlignment="1">
      <alignment horizontal="left"/>
    </xf>
    <xf numFmtId="0" fontId="17" fillId="4" borderId="0" xfId="0" applyFont="1" applyFill="1" applyBorder="1" applyAlignment="1">
      <alignment horizontal="center" vertical="center"/>
    </xf>
    <xf numFmtId="0" fontId="0" fillId="3" borderId="0" xfId="0" applyFill="1" applyBorder="1" applyAlignment="1">
      <alignment horizontal="center"/>
    </xf>
    <xf numFmtId="0" fontId="36" fillId="3" borderId="0" xfId="0" applyFont="1" applyFill="1" applyBorder="1" applyAlignment="1">
      <alignment horizontal="center"/>
    </xf>
    <xf numFmtId="0" fontId="37" fillId="3" borderId="0" xfId="0" applyFont="1" applyFill="1" applyBorder="1" applyAlignment="1">
      <alignment horizontal="left" wrapText="1"/>
    </xf>
    <xf numFmtId="0" fontId="31" fillId="0" borderId="33" xfId="0" applyFont="1" applyBorder="1" applyAlignment="1">
      <alignment horizontal="center" vertical="center" wrapText="1"/>
    </xf>
    <xf numFmtId="171" fontId="2" fillId="3" borderId="0" xfId="2" applyFont="1" applyFill="1" applyBorder="1" applyAlignment="1" applyProtection="1">
      <alignment horizontal="center"/>
    </xf>
    <xf numFmtId="171" fontId="53" fillId="3" borderId="0" xfId="2" applyFont="1" applyFill="1" applyBorder="1" applyAlignment="1" applyProtection="1">
      <alignment horizontal="left"/>
    </xf>
    <xf numFmtId="0" fontId="11" fillId="3" borderId="0" xfId="0" applyFont="1" applyFill="1" applyBorder="1" applyAlignment="1">
      <alignment horizontal="left"/>
    </xf>
    <xf numFmtId="0" fontId="54" fillId="3" borderId="0" xfId="0" applyFont="1" applyFill="1" applyBorder="1" applyAlignment="1">
      <alignment horizontal="center" vertical="center" wrapText="1"/>
    </xf>
    <xf numFmtId="0" fontId="45" fillId="3" borderId="0" xfId="0" applyFont="1" applyFill="1" applyBorder="1" applyAlignment="1">
      <alignment horizontal="left"/>
    </xf>
    <xf numFmtId="0" fontId="32" fillId="3" borderId="0" xfId="0" applyFont="1" applyFill="1" applyBorder="1" applyAlignment="1">
      <alignment horizontal="left" vertical="center" wrapText="1"/>
    </xf>
    <xf numFmtId="0" fontId="37" fillId="7" borderId="0" xfId="0" applyFont="1" applyFill="1" applyBorder="1" applyAlignment="1">
      <alignment horizontal="left" vertical="center" wrapText="1"/>
    </xf>
    <xf numFmtId="0" fontId="55" fillId="3" borderId="0" xfId="0" applyFont="1" applyFill="1" applyBorder="1" applyAlignment="1">
      <alignment horizontal="left" vertical="center" wrapText="1"/>
    </xf>
    <xf numFmtId="0" fontId="43" fillId="4" borderId="0" xfId="0" applyFont="1" applyFill="1" applyBorder="1" applyAlignment="1">
      <alignment horizontal="left"/>
    </xf>
    <xf numFmtId="0" fontId="55" fillId="0" borderId="0" xfId="0" applyFont="1" applyBorder="1" applyAlignment="1">
      <alignment horizontal="left" vertical="center" wrapText="1"/>
    </xf>
    <xf numFmtId="0" fontId="55" fillId="3" borderId="0" xfId="0" applyFont="1" applyFill="1" applyBorder="1" applyAlignment="1">
      <alignment horizontal="left" vertical="center"/>
    </xf>
    <xf numFmtId="0" fontId="45" fillId="3" borderId="0" xfId="0" applyFont="1" applyFill="1" applyBorder="1" applyAlignment="1">
      <alignment horizontal="left" vertical="center" wrapText="1"/>
    </xf>
    <xf numFmtId="0" fontId="45" fillId="0" borderId="0" xfId="0" applyFont="1" applyBorder="1" applyAlignment="1">
      <alignment wrapText="1"/>
    </xf>
    <xf numFmtId="0" fontId="22" fillId="3" borderId="0" xfId="0" applyFont="1" applyFill="1" applyBorder="1" applyAlignment="1">
      <alignment horizontal="left"/>
    </xf>
  </cellXfs>
  <cellStyles count="6">
    <cellStyle name="Hipervínculo" xfId="3" builtinId="8"/>
    <cellStyle name="Millares" xfId="1" builtinId="3"/>
    <cellStyle name="Millares [0]" xfId="5" builtinId="6"/>
    <cellStyle name="Normal" xfId="0" builtinId="0"/>
    <cellStyle name="Porcentaje" xfId="2" builtinId="5"/>
    <cellStyle name="Texto explicativo" xfId="4"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AAAD"/>
      <rgbColor rgb="FFC0C0C0"/>
      <rgbColor rgb="FF808080"/>
      <rgbColor rgb="FF8FAADC"/>
      <rgbColor rgb="FF993366"/>
      <rgbColor rgb="FFFFFFCC"/>
      <rgbColor rgb="FFCCFFFF"/>
      <rgbColor rgb="FF660066"/>
      <rgbColor rgb="FFFF8080"/>
      <rgbColor rgb="FF0563C1"/>
      <rgbColor rgb="FFCCCCFF"/>
      <rgbColor rgb="FF000080"/>
      <rgbColor rgb="FFFF00FF"/>
      <rgbColor rgb="FFFFF200"/>
      <rgbColor rgb="FF00FFFF"/>
      <rgbColor rgb="FF800080"/>
      <rgbColor rgb="FF800000"/>
      <rgbColor rgb="FF008080"/>
      <rgbColor rgb="FF0000FF"/>
      <rgbColor rgb="FF00CCFF"/>
      <rgbColor rgb="FFCCFFFF"/>
      <rgbColor rgb="FFCCFFCC"/>
      <rgbColor rgb="FFFFFF99"/>
      <rgbColor rgb="FFADC5E7"/>
      <rgbColor rgb="FFFF99CC"/>
      <rgbColor rgb="FFCC99FF"/>
      <rgbColor rgb="FFFFCC99"/>
      <rgbColor rgb="FF4472C4"/>
      <rgbColor rgb="FF33CCCC"/>
      <rgbColor rgb="FF72BF44"/>
      <rgbColor rgb="FFFFC000"/>
      <rgbColor rgb="FFFF9900"/>
      <rgbColor rgb="FFFF6600"/>
      <rgbColor rgb="FF666699"/>
      <rgbColor rgb="FF969696"/>
      <rgbColor rgb="FF203764"/>
      <rgbColor rgb="FF339966"/>
      <rgbColor rgb="FF003300"/>
      <rgbColor rgb="FF333300"/>
      <rgbColor rgb="FFCE181E"/>
      <rgbColor rgb="FF993366"/>
      <rgbColor rgb="FF2F5597"/>
      <rgbColor rgb="FF20386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2486025</xdr:colOff>
      <xdr:row>0</xdr:row>
      <xdr:rowOff>152401</xdr:rowOff>
    </xdr:from>
    <xdr:to>
      <xdr:col>3</xdr:col>
      <xdr:colOff>962025</xdr:colOff>
      <xdr:row>4</xdr:row>
      <xdr:rowOff>20286</xdr:rowOff>
    </xdr:to>
    <xdr:pic>
      <xdr:nvPicPr>
        <xdr:cNvPr id="5" name="Imagen 4">
          <a:extLst>
            <a:ext uri="{FF2B5EF4-FFF2-40B4-BE49-F238E27FC236}">
              <a16:creationId xmlns:a16="http://schemas.microsoft.com/office/drawing/2014/main" id="{B48C600A-341F-4109-88C1-DBE4286F42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67275" y="152401"/>
          <a:ext cx="2581275" cy="6013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47520</xdr:colOff>
      <xdr:row>8</xdr:row>
      <xdr:rowOff>28440</xdr:rowOff>
    </xdr:from>
    <xdr:to>
      <xdr:col>8</xdr:col>
      <xdr:colOff>73800</xdr:colOff>
      <xdr:row>10</xdr:row>
      <xdr:rowOff>159840</xdr:rowOff>
    </xdr:to>
    <xdr:sp macro="" textlink="">
      <xdr:nvSpPr>
        <xdr:cNvPr id="2" name="CustomShape 1">
          <a:extLst>
            <a:ext uri="{FF2B5EF4-FFF2-40B4-BE49-F238E27FC236}">
              <a16:creationId xmlns:a16="http://schemas.microsoft.com/office/drawing/2014/main" id="{00000000-0008-0000-1900-000002000000}"/>
            </a:ext>
          </a:extLst>
        </xdr:cNvPr>
        <xdr:cNvSpPr/>
      </xdr:nvSpPr>
      <xdr:spPr>
        <a:xfrm>
          <a:off x="47520" y="1552440"/>
          <a:ext cx="8217780" cy="512400"/>
        </a:xfrm>
        <a:prstGeom prst="rect">
          <a:avLst/>
        </a:prstGeom>
        <a:solidFill>
          <a:srgbClr val="FFFFFF"/>
        </a:solidFill>
        <a:ln w="9360">
          <a:solidFill>
            <a:srgbClr val="FFFFFF"/>
          </a:solidFill>
          <a:round/>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s-PY" sz="1100" b="0" strike="noStrike" spc="-1">
              <a:solidFill>
                <a:srgbClr val="000000"/>
              </a:solidFill>
              <a:latin typeface="Calibri"/>
            </a:rPr>
            <a:t>Reserva de Revaluo constituida anualmente hasta el 31/12/2019, por Disposiciones Impositivas pertinentes emitidas </a:t>
          </a:r>
          <a:endParaRPr lang="es-PY" sz="1100" b="0" strike="noStrike" spc="-1">
            <a:latin typeface="Times New Roman"/>
          </a:endParaRPr>
        </a:p>
        <a:p>
          <a:pPr>
            <a:lnSpc>
              <a:spcPct val="100000"/>
            </a:lnSpc>
          </a:pPr>
          <a:r>
            <a:rPr lang="es-PY" sz="1100" b="0" strike="noStrike" spc="-1">
              <a:solidFill>
                <a:srgbClr val="000000"/>
              </a:solidFill>
              <a:latin typeface="Calibri"/>
            </a:rPr>
            <a:t>al respecto por la SET del  Ministerio de Hacienda.</a:t>
          </a:r>
          <a:endParaRPr lang="es-PY" sz="1100" b="0" strike="noStrike" spc="-1">
            <a:latin typeface="Times New Roman"/>
          </a:endParaRPr>
        </a:p>
      </xdr:txBody>
    </xdr:sp>
    <xdr:clientData/>
  </xdr:twoCellAnchor>
  <xdr:twoCellAnchor editAs="oneCell">
    <xdr:from>
      <xdr:col>0</xdr:col>
      <xdr:colOff>47520</xdr:colOff>
      <xdr:row>12</xdr:row>
      <xdr:rowOff>28440</xdr:rowOff>
    </xdr:from>
    <xdr:to>
      <xdr:col>8</xdr:col>
      <xdr:colOff>73800</xdr:colOff>
      <xdr:row>14</xdr:row>
      <xdr:rowOff>159480</xdr:rowOff>
    </xdr:to>
    <xdr:sp macro="" textlink="">
      <xdr:nvSpPr>
        <xdr:cNvPr id="3" name="CustomShape 1">
          <a:extLst>
            <a:ext uri="{FF2B5EF4-FFF2-40B4-BE49-F238E27FC236}">
              <a16:creationId xmlns:a16="http://schemas.microsoft.com/office/drawing/2014/main" id="{00000000-0008-0000-1900-000003000000}"/>
            </a:ext>
          </a:extLst>
        </xdr:cNvPr>
        <xdr:cNvSpPr/>
      </xdr:nvSpPr>
      <xdr:spPr>
        <a:xfrm>
          <a:off x="47520" y="2314440"/>
          <a:ext cx="8692560" cy="511920"/>
        </a:xfrm>
        <a:prstGeom prst="rect">
          <a:avLst/>
        </a:prstGeom>
        <a:solidFill>
          <a:srgbClr val="FFFFFF"/>
        </a:solidFill>
        <a:ln w="9360">
          <a:solidFill>
            <a:srgbClr val="FFFFFF"/>
          </a:solidFill>
          <a:round/>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s-PY" sz="1100" b="0" strike="noStrike" spc="-1">
              <a:solidFill>
                <a:srgbClr val="000000"/>
              </a:solidFill>
              <a:latin typeface="Calibri"/>
            </a:rPr>
            <a:t>Reserva Legal constituida anualmente, según Disposiciones Legales vigentes.</a:t>
          </a:r>
          <a:endParaRPr lang="es-PY" sz="1100" b="0" strike="noStrike" spc="-1">
            <a:latin typeface="Times New Roman"/>
          </a:endParaRPr>
        </a:p>
        <a:p>
          <a:pPr>
            <a:lnSpc>
              <a:spcPct val="100000"/>
            </a:lnSpc>
          </a:pPr>
          <a:endParaRPr lang="es-PY" sz="1100" b="0" strike="noStrike" spc="-1">
            <a:latin typeface="Times New Roman"/>
          </a:endParaRPr>
        </a:p>
      </xdr:txBody>
    </xdr:sp>
    <xdr:clientData/>
  </xdr:twoCellAnchor>
  <xdr:twoCellAnchor editAs="oneCell">
    <xdr:from>
      <xdr:col>0</xdr:col>
      <xdr:colOff>47520</xdr:colOff>
      <xdr:row>16</xdr:row>
      <xdr:rowOff>28800</xdr:rowOff>
    </xdr:from>
    <xdr:to>
      <xdr:col>8</xdr:col>
      <xdr:colOff>73800</xdr:colOff>
      <xdr:row>18</xdr:row>
      <xdr:rowOff>159480</xdr:rowOff>
    </xdr:to>
    <xdr:sp macro="" textlink="">
      <xdr:nvSpPr>
        <xdr:cNvPr id="4" name="CustomShape 1">
          <a:extLst>
            <a:ext uri="{FF2B5EF4-FFF2-40B4-BE49-F238E27FC236}">
              <a16:creationId xmlns:a16="http://schemas.microsoft.com/office/drawing/2014/main" id="{00000000-0008-0000-1900-000004000000}"/>
            </a:ext>
          </a:extLst>
        </xdr:cNvPr>
        <xdr:cNvSpPr/>
      </xdr:nvSpPr>
      <xdr:spPr>
        <a:xfrm>
          <a:off x="47520" y="3076560"/>
          <a:ext cx="8692560" cy="511920"/>
        </a:xfrm>
        <a:prstGeom prst="rect">
          <a:avLst/>
        </a:prstGeom>
        <a:solidFill>
          <a:srgbClr val="FFFFFF"/>
        </a:solidFill>
        <a:ln w="9360">
          <a:solidFill>
            <a:srgbClr val="FFFFFF"/>
          </a:solidFill>
          <a:round/>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s-PY" sz="1100" b="0" strike="noStrike" spc="-1">
              <a:solidFill>
                <a:srgbClr val="000000"/>
              </a:solidFill>
              <a:latin typeface="Calibri"/>
            </a:rPr>
            <a:t>Breve Descripción</a:t>
          </a:r>
          <a:endParaRPr lang="es-PY" sz="1100" b="0" strike="noStrike" spc="-1">
            <a:latin typeface="Times New Roman"/>
          </a:endParaRPr>
        </a:p>
        <a:p>
          <a:pPr>
            <a:lnSpc>
              <a:spcPct val="100000"/>
            </a:lnSpc>
          </a:pPr>
          <a:endParaRPr lang="es-PY" sz="1100" b="0" strike="noStrike" spc="-1">
            <a:latin typeface="Times New Roman"/>
          </a:endParaRPr>
        </a:p>
      </xdr:txBody>
    </xdr:sp>
    <xdr:clientData/>
  </xdr:twoCellAnchor>
  <xdr:twoCellAnchor editAs="oneCell">
    <xdr:from>
      <xdr:col>0</xdr:col>
      <xdr:colOff>47520</xdr:colOff>
      <xdr:row>23</xdr:row>
      <xdr:rowOff>86040</xdr:rowOff>
    </xdr:from>
    <xdr:to>
      <xdr:col>8</xdr:col>
      <xdr:colOff>73800</xdr:colOff>
      <xdr:row>26</xdr:row>
      <xdr:rowOff>26280</xdr:rowOff>
    </xdr:to>
    <xdr:sp macro="" textlink="">
      <xdr:nvSpPr>
        <xdr:cNvPr id="5" name="CustomShape 1">
          <a:extLst>
            <a:ext uri="{FF2B5EF4-FFF2-40B4-BE49-F238E27FC236}">
              <a16:creationId xmlns:a16="http://schemas.microsoft.com/office/drawing/2014/main" id="{00000000-0008-0000-1900-000005000000}"/>
            </a:ext>
          </a:extLst>
        </xdr:cNvPr>
        <xdr:cNvSpPr/>
      </xdr:nvSpPr>
      <xdr:spPr>
        <a:xfrm>
          <a:off x="47520" y="4467240"/>
          <a:ext cx="8692560" cy="511920"/>
        </a:xfrm>
        <a:prstGeom prst="rect">
          <a:avLst/>
        </a:prstGeom>
        <a:solidFill>
          <a:srgbClr val="FFFFFF"/>
        </a:solidFill>
        <a:ln w="9360">
          <a:solidFill>
            <a:srgbClr val="FFFFFF"/>
          </a:solidFill>
          <a:round/>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s-PY" sz="1100" b="0" strike="noStrike" spc="-1">
              <a:solidFill>
                <a:srgbClr val="000000"/>
              </a:solidFill>
              <a:latin typeface="Calibri"/>
            </a:rPr>
            <a:t>Reserva constituida por decisión de la Asamblea General Ordinaria de Accionistas.</a:t>
          </a:r>
          <a:endParaRPr lang="es-PY" sz="1100" b="0" strike="noStrike" spc="-1">
            <a:latin typeface="Times New Roman"/>
          </a:endParaRPr>
        </a:p>
        <a:p>
          <a:pPr>
            <a:lnSpc>
              <a:spcPct val="100000"/>
            </a:lnSpc>
          </a:pPr>
          <a:endParaRPr lang="es-PY" sz="1100" b="0" strike="noStrike" spc="-1">
            <a:latin typeface="Times New Roman"/>
          </a:endParaRPr>
        </a:p>
        <a:p>
          <a:pPr>
            <a:lnSpc>
              <a:spcPct val="100000"/>
            </a:lnSpc>
          </a:pPr>
          <a:endParaRPr lang="es-PY" sz="1100" b="0" strike="noStrike" spc="-1">
            <a:latin typeface="Times New Roman"/>
          </a:endParaRPr>
        </a:p>
      </xdr:txBody>
    </xdr:sp>
    <xdr:clientData/>
  </xdr:twoCellAnchor>
  <xdr:twoCellAnchor editAs="oneCell">
    <xdr:from>
      <xdr:col>0</xdr:col>
      <xdr:colOff>0</xdr:colOff>
      <xdr:row>14</xdr:row>
      <xdr:rowOff>85725</xdr:rowOff>
    </xdr:from>
    <xdr:to>
      <xdr:col>7</xdr:col>
      <xdr:colOff>757860</xdr:colOff>
      <xdr:row>17</xdr:row>
      <xdr:rowOff>26625</xdr:rowOff>
    </xdr:to>
    <xdr:sp macro="" textlink="">
      <xdr:nvSpPr>
        <xdr:cNvPr id="6" name="CustomShape 1">
          <a:extLst>
            <a:ext uri="{FF2B5EF4-FFF2-40B4-BE49-F238E27FC236}">
              <a16:creationId xmlns:a16="http://schemas.microsoft.com/office/drawing/2014/main" id="{00000000-0008-0000-1900-000006000000}"/>
            </a:ext>
          </a:extLst>
        </xdr:cNvPr>
        <xdr:cNvSpPr/>
      </xdr:nvSpPr>
      <xdr:spPr>
        <a:xfrm>
          <a:off x="0" y="2752725"/>
          <a:ext cx="8187360" cy="512400"/>
        </a:xfrm>
        <a:prstGeom prst="rect">
          <a:avLst/>
        </a:prstGeom>
        <a:solidFill>
          <a:srgbClr val="FFFFFF"/>
        </a:solidFill>
        <a:ln w="9360">
          <a:solidFill>
            <a:srgbClr val="FFFFFF"/>
          </a:solidFill>
          <a:round/>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s-PY" sz="1100" b="0" strike="noStrike" spc="-1">
              <a:solidFill>
                <a:srgbClr val="000000"/>
              </a:solidFill>
              <a:latin typeface="Calibri"/>
            </a:rPr>
            <a:t>Breve Descripción</a:t>
          </a:r>
          <a:endParaRPr lang="es-PY" sz="1100" b="0" strike="noStrike" spc="-1">
            <a:latin typeface="Times New Roman"/>
          </a:endParaRPr>
        </a:p>
        <a:p>
          <a:pPr>
            <a:lnSpc>
              <a:spcPct val="100000"/>
            </a:lnSpc>
          </a:pPr>
          <a:r>
            <a:rPr lang="es-PY" sz="1100" b="0" strike="noStrike" spc="-1">
              <a:solidFill>
                <a:srgbClr val="000000"/>
              </a:solidFill>
              <a:latin typeface="Times New Roman"/>
            </a:rPr>
            <a:t>Reserva para Indemnizaciones constituida por decisión de Asamblea General Ordinaria de Accionistas de fecha 15/06/2020 cuya finalidad es su utilización al momento de su pago, en caso de despido de personal. </a:t>
          </a:r>
          <a:r>
            <a:rPr lang="es-PY" sz="1100" b="1" strike="noStrike" spc="-1">
              <a:solidFill>
                <a:srgbClr val="000000"/>
              </a:solidFill>
              <a:latin typeface="Times New Roman"/>
            </a:rPr>
            <a:t>Ver Nota 2 n.</a:t>
          </a:r>
          <a:endParaRPr lang="es-PY" sz="11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Users\auditoria01\Downloads\DS%20S.A.E.C.A.%20Estados%20Financieros%2003.2022%202021-%20BG%20FORMUL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N-A "/>
      <sheetName val="Nota 5"/>
      <sheetName val="Nota 6"/>
      <sheetName val="Nota 7"/>
      <sheetName val="Nota 8 N-A"/>
      <sheetName val="Nota 9"/>
      <sheetName val="Nota 10 N-A"/>
      <sheetName val="Nota 11"/>
      <sheetName val="Nota 12 N-A"/>
      <sheetName val="Nota 13"/>
      <sheetName val="Nota 14 N-A"/>
      <sheetName val="Nota 15"/>
      <sheetName val="Nota 16"/>
      <sheetName val="Nota 17"/>
      <sheetName val="Nota 18"/>
      <sheetName val="Nota 19"/>
      <sheetName val="Nota 20"/>
      <sheetName val=" Nota 21"/>
      <sheetName val="Nota 22 N-A"/>
      <sheetName val="Nota 23"/>
      <sheetName val="Nota 24 N-A"/>
      <sheetName val="Nota 25"/>
      <sheetName val="Nota 26"/>
      <sheetName val="Nota 27"/>
      <sheetName val="Nota 28"/>
      <sheetName val="Nota 29"/>
      <sheetName val="Nota 30 N-A"/>
      <sheetName val="Nota 31 N-A"/>
      <sheetName val="Nota 32 "/>
      <sheetName val="Nota 33 N-A"/>
      <sheetName val="Nota 34 N-A"/>
      <sheetName val="Nota 35"/>
      <sheetName val="Nota 36"/>
      <sheetName val="Nota 37"/>
      <sheetName val="Nota 38 N-A"/>
      <sheetName val="Nota 39"/>
      <sheetName val="Nota 40"/>
      <sheetName val="Nota 41"/>
      <sheetName val="Base de Monedas"/>
      <sheetName val="BalanceComparativo"/>
    </sheetNames>
    <sheetDataSet>
      <sheetData sheetId="0">
        <row r="1">
          <cell r="C1" t="str">
            <v>DATA SYSTEMS S. A. E. C. A.</v>
          </cell>
        </row>
        <row r="6">
          <cell r="B6">
            <v>44651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MK66"/>
  <sheetViews>
    <sheetView tabSelected="1" zoomScaleNormal="100" zoomScalePageLayoutView="80" workbookViewId="0">
      <selection activeCell="Q9" sqref="Q9"/>
    </sheetView>
  </sheetViews>
  <sheetFormatPr baseColWidth="10" defaultColWidth="9.140625" defaultRowHeight="15" x14ac:dyDescent="0.25"/>
  <cols>
    <col min="1" max="1" width="21.42578125" style="1" customWidth="1"/>
    <col min="2" max="2" width="14.28515625" style="1" customWidth="1"/>
    <col min="3" max="3" width="61.5703125" style="1" customWidth="1"/>
    <col min="4" max="4" width="14.85546875" style="2" customWidth="1"/>
    <col min="5" max="5" width="49.85546875" style="1" customWidth="1"/>
    <col min="6" max="6" width="6.7109375" style="1" customWidth="1"/>
    <col min="7" max="1025" width="11.42578125" style="1"/>
  </cols>
  <sheetData>
    <row r="1" spans="1:20" s="1" customFormat="1" ht="12.75" x14ac:dyDescent="0.2">
      <c r="B1" s="3" t="s">
        <v>0</v>
      </c>
      <c r="C1" s="4" t="s">
        <v>1</v>
      </c>
    </row>
    <row r="2" spans="1:20" x14ac:dyDescent="0.25">
      <c r="S2" s="1">
        <v>1</v>
      </c>
      <c r="T2" s="1" t="s">
        <v>2</v>
      </c>
    </row>
    <row r="3" spans="1:20" x14ac:dyDescent="0.25">
      <c r="S3" s="1">
        <v>2</v>
      </c>
      <c r="T3" s="1" t="s">
        <v>3</v>
      </c>
    </row>
    <row r="4" spans="1:20" x14ac:dyDescent="0.25">
      <c r="S4" s="1">
        <v>3</v>
      </c>
      <c r="T4" s="1" t="s">
        <v>4</v>
      </c>
    </row>
    <row r="5" spans="1:20" x14ac:dyDescent="0.25">
      <c r="S5" s="1">
        <v>4</v>
      </c>
      <c r="T5" s="1" t="s">
        <v>5</v>
      </c>
    </row>
    <row r="6" spans="1:20" x14ac:dyDescent="0.25">
      <c r="A6" s="3" t="s">
        <v>6</v>
      </c>
      <c r="B6" s="5">
        <v>44742</v>
      </c>
      <c r="S6" s="1">
        <v>5</v>
      </c>
      <c r="T6" s="1" t="s">
        <v>7</v>
      </c>
    </row>
    <row r="7" spans="1:20" ht="12.75" hidden="1" customHeight="1" x14ac:dyDescent="0.25">
      <c r="A7" s="6"/>
      <c r="B7" s="6"/>
      <c r="C7" s="6"/>
      <c r="D7" s="7"/>
      <c r="S7" s="1">
        <v>6</v>
      </c>
      <c r="T7" s="1" t="s">
        <v>8</v>
      </c>
    </row>
    <row r="8" spans="1:20" x14ac:dyDescent="0.25">
      <c r="A8" s="8"/>
      <c r="S8" s="1">
        <v>7</v>
      </c>
      <c r="T8" s="1" t="s">
        <v>9</v>
      </c>
    </row>
    <row r="9" spans="1:20" ht="26.45" customHeight="1" x14ac:dyDescent="0.25">
      <c r="B9" s="9"/>
      <c r="C9" s="10" t="s">
        <v>10</v>
      </c>
      <c r="D9" s="11" t="s">
        <v>11</v>
      </c>
      <c r="S9" s="1">
        <v>8</v>
      </c>
      <c r="T9" s="1" t="s">
        <v>12</v>
      </c>
    </row>
    <row r="10" spans="1:20" ht="26.45" customHeight="1" x14ac:dyDescent="0.25">
      <c r="B10" s="12" t="s">
        <v>13</v>
      </c>
      <c r="C10" s="13"/>
      <c r="D10" s="14"/>
      <c r="S10" s="1">
        <v>9</v>
      </c>
      <c r="T10" s="1" t="s">
        <v>14</v>
      </c>
    </row>
    <row r="11" spans="1:20" x14ac:dyDescent="0.25">
      <c r="A11" s="15"/>
      <c r="B11" s="16"/>
      <c r="C11" s="17" t="s">
        <v>15</v>
      </c>
      <c r="D11" s="18" t="s">
        <v>16</v>
      </c>
      <c r="S11" s="1">
        <v>10</v>
      </c>
      <c r="T11" s="1" t="s">
        <v>17</v>
      </c>
    </row>
    <row r="12" spans="1:20" x14ac:dyDescent="0.25">
      <c r="A12" s="15"/>
      <c r="B12" s="16"/>
      <c r="C12" s="17" t="s">
        <v>18</v>
      </c>
      <c r="D12" s="18" t="s">
        <v>19</v>
      </c>
      <c r="S12" s="1">
        <v>11</v>
      </c>
      <c r="T12" s="1" t="s">
        <v>20</v>
      </c>
    </row>
    <row r="13" spans="1:20" x14ac:dyDescent="0.25">
      <c r="A13" s="15"/>
      <c r="B13" s="12" t="s">
        <v>21</v>
      </c>
      <c r="C13" s="17"/>
      <c r="D13" s="18" t="s">
        <v>22</v>
      </c>
      <c r="S13" s="1">
        <v>12</v>
      </c>
      <c r="T13" s="1" t="s">
        <v>23</v>
      </c>
    </row>
    <row r="14" spans="1:20" x14ac:dyDescent="0.25">
      <c r="A14" s="15"/>
      <c r="B14" s="16"/>
      <c r="C14" s="19" t="s">
        <v>24</v>
      </c>
      <c r="D14" s="20" t="s">
        <v>25</v>
      </c>
    </row>
    <row r="15" spans="1:20" x14ac:dyDescent="0.25">
      <c r="A15" s="15"/>
      <c r="B15" s="16"/>
      <c r="C15" s="19" t="s">
        <v>26</v>
      </c>
      <c r="D15" s="20" t="s">
        <v>27</v>
      </c>
    </row>
    <row r="16" spans="1:20" x14ac:dyDescent="0.25">
      <c r="A16" s="15"/>
      <c r="B16" s="16"/>
      <c r="C16" s="19" t="s">
        <v>28</v>
      </c>
      <c r="D16" s="20" t="s">
        <v>29</v>
      </c>
    </row>
    <row r="17" spans="1:4" x14ac:dyDescent="0.25">
      <c r="A17" s="15"/>
      <c r="B17" s="16"/>
      <c r="C17" s="19" t="s">
        <v>30</v>
      </c>
      <c r="D17" s="20" t="s">
        <v>31</v>
      </c>
    </row>
    <row r="18" spans="1:4" x14ac:dyDescent="0.25">
      <c r="A18" s="15"/>
      <c r="B18" s="16"/>
      <c r="C18" s="19" t="s">
        <v>28</v>
      </c>
      <c r="D18" s="18" t="s">
        <v>29</v>
      </c>
    </row>
    <row r="19" spans="1:4" x14ac:dyDescent="0.25">
      <c r="A19" s="15"/>
      <c r="B19" s="16"/>
      <c r="C19" s="19" t="s">
        <v>32</v>
      </c>
      <c r="D19" s="20" t="s">
        <v>33</v>
      </c>
    </row>
    <row r="20" spans="1:4" x14ac:dyDescent="0.25">
      <c r="A20" s="15"/>
      <c r="B20" s="16"/>
      <c r="C20" s="19" t="s">
        <v>34</v>
      </c>
      <c r="D20" s="20" t="s">
        <v>35</v>
      </c>
    </row>
    <row r="21" spans="1:4" x14ac:dyDescent="0.25">
      <c r="A21" s="15"/>
      <c r="B21" s="16"/>
      <c r="C21" s="19" t="s">
        <v>36</v>
      </c>
      <c r="D21" s="20" t="s">
        <v>37</v>
      </c>
    </row>
    <row r="22" spans="1:4" x14ac:dyDescent="0.25">
      <c r="A22" s="15"/>
      <c r="B22" s="16"/>
      <c r="C22" s="19" t="s">
        <v>38</v>
      </c>
      <c r="D22" s="20" t="s">
        <v>39</v>
      </c>
    </row>
    <row r="23" spans="1:4" x14ac:dyDescent="0.25">
      <c r="A23" s="15"/>
      <c r="B23" s="16"/>
      <c r="C23" s="19" t="s">
        <v>40</v>
      </c>
      <c r="D23" s="18" t="s">
        <v>41</v>
      </c>
    </row>
    <row r="24" spans="1:4" x14ac:dyDescent="0.25">
      <c r="A24" s="15"/>
      <c r="B24" s="16"/>
      <c r="C24" s="19" t="s">
        <v>42</v>
      </c>
      <c r="D24" s="18" t="s">
        <v>43</v>
      </c>
    </row>
    <row r="25" spans="1:4" x14ac:dyDescent="0.25">
      <c r="A25" s="15"/>
      <c r="B25" s="16"/>
      <c r="C25" s="19" t="s">
        <v>44</v>
      </c>
      <c r="D25" s="18" t="s">
        <v>45</v>
      </c>
    </row>
    <row r="26" spans="1:4" x14ac:dyDescent="0.25">
      <c r="A26" s="15"/>
      <c r="B26" s="16"/>
      <c r="C26" s="19" t="s">
        <v>46</v>
      </c>
      <c r="D26" s="20" t="s">
        <v>47</v>
      </c>
    </row>
    <row r="27" spans="1:4" x14ac:dyDescent="0.25">
      <c r="A27" s="15"/>
      <c r="B27" s="16"/>
      <c r="C27" s="19" t="s">
        <v>48</v>
      </c>
      <c r="D27" s="20" t="s">
        <v>49</v>
      </c>
    </row>
    <row r="28" spans="1:4" x14ac:dyDescent="0.25">
      <c r="A28" s="15"/>
      <c r="B28" s="16"/>
      <c r="C28" s="19" t="s">
        <v>50</v>
      </c>
      <c r="D28" s="20" t="s">
        <v>51</v>
      </c>
    </row>
    <row r="29" spans="1:4" x14ac:dyDescent="0.25">
      <c r="A29" s="15"/>
      <c r="B29" s="16"/>
      <c r="C29" s="19" t="s">
        <v>52</v>
      </c>
      <c r="D29" s="18" t="s">
        <v>53</v>
      </c>
    </row>
    <row r="30" spans="1:4" x14ac:dyDescent="0.25">
      <c r="A30" s="15"/>
      <c r="B30" s="16"/>
      <c r="C30" s="19" t="s">
        <v>54</v>
      </c>
      <c r="D30" s="18" t="s">
        <v>55</v>
      </c>
    </row>
    <row r="31" spans="1:4" x14ac:dyDescent="0.25">
      <c r="A31" s="15"/>
      <c r="B31" s="16"/>
      <c r="C31" s="19" t="s">
        <v>56</v>
      </c>
      <c r="D31" s="18" t="s">
        <v>57</v>
      </c>
    </row>
    <row r="32" spans="1:4" x14ac:dyDescent="0.25">
      <c r="A32" s="15"/>
      <c r="B32" s="16"/>
      <c r="C32" s="19" t="s">
        <v>58</v>
      </c>
      <c r="D32" s="18" t="s">
        <v>47</v>
      </c>
    </row>
    <row r="33" spans="1:4" x14ac:dyDescent="0.25">
      <c r="A33" s="15"/>
      <c r="B33" s="16"/>
      <c r="C33" s="19" t="s">
        <v>59</v>
      </c>
      <c r="D33" s="18" t="s">
        <v>57</v>
      </c>
    </row>
    <row r="34" spans="1:4" x14ac:dyDescent="0.25">
      <c r="A34" s="15"/>
      <c r="B34" s="16"/>
      <c r="C34" s="19" t="s">
        <v>60</v>
      </c>
      <c r="D34" s="18" t="s">
        <v>61</v>
      </c>
    </row>
    <row r="35" spans="1:4" x14ac:dyDescent="0.25">
      <c r="A35" s="15"/>
      <c r="B35" s="16"/>
      <c r="C35" s="19" t="s">
        <v>62</v>
      </c>
      <c r="D35" s="18" t="s">
        <v>63</v>
      </c>
    </row>
    <row r="36" spans="1:4" x14ac:dyDescent="0.25">
      <c r="A36" s="15"/>
      <c r="B36" s="16"/>
      <c r="C36" s="19" t="s">
        <v>64</v>
      </c>
      <c r="D36" s="18" t="s">
        <v>63</v>
      </c>
    </row>
    <row r="37" spans="1:4" x14ac:dyDescent="0.25">
      <c r="A37" s="15"/>
      <c r="B37" s="16"/>
      <c r="C37" s="19" t="s">
        <v>65</v>
      </c>
      <c r="D37" s="18" t="s">
        <v>63</v>
      </c>
    </row>
    <row r="38" spans="1:4" x14ac:dyDescent="0.25">
      <c r="A38" s="15"/>
      <c r="B38" s="16"/>
      <c r="C38" s="19" t="s">
        <v>66</v>
      </c>
      <c r="D38" s="18" t="s">
        <v>63</v>
      </c>
    </row>
    <row r="39" spans="1:4" x14ac:dyDescent="0.25">
      <c r="A39" s="15"/>
      <c r="B39" s="16"/>
      <c r="C39" s="19" t="s">
        <v>67</v>
      </c>
      <c r="D39" s="18" t="s">
        <v>68</v>
      </c>
    </row>
    <row r="40" spans="1:4" x14ac:dyDescent="0.25">
      <c r="A40" s="15"/>
      <c r="B40" s="16"/>
      <c r="C40" s="19" t="s">
        <v>69</v>
      </c>
      <c r="D40" s="18" t="s">
        <v>70</v>
      </c>
    </row>
    <row r="41" spans="1:4" x14ac:dyDescent="0.25">
      <c r="A41" s="15"/>
      <c r="B41" s="16"/>
      <c r="C41" s="19" t="s">
        <v>71</v>
      </c>
      <c r="D41" s="18" t="s">
        <v>72</v>
      </c>
    </row>
    <row r="42" spans="1:4" x14ac:dyDescent="0.25">
      <c r="A42" s="15"/>
      <c r="B42" s="12" t="s">
        <v>73</v>
      </c>
      <c r="C42" s="17"/>
      <c r="D42" s="18" t="s">
        <v>74</v>
      </c>
    </row>
    <row r="43" spans="1:4" x14ac:dyDescent="0.25">
      <c r="A43" s="15"/>
      <c r="B43" s="16"/>
      <c r="C43" s="19" t="s">
        <v>75</v>
      </c>
      <c r="D43" s="18" t="s">
        <v>76</v>
      </c>
    </row>
    <row r="44" spans="1:4" x14ac:dyDescent="0.25">
      <c r="A44" s="15"/>
      <c r="B44" s="16"/>
      <c r="C44" s="19" t="s">
        <v>77</v>
      </c>
      <c r="D44" s="18" t="s">
        <v>78</v>
      </c>
    </row>
    <row r="45" spans="1:4" x14ac:dyDescent="0.25">
      <c r="A45" s="15"/>
      <c r="B45" s="16"/>
      <c r="C45" s="19" t="s">
        <v>79</v>
      </c>
      <c r="D45" s="18" t="s">
        <v>80</v>
      </c>
    </row>
    <row r="46" spans="1:4" x14ac:dyDescent="0.25">
      <c r="A46" s="15"/>
      <c r="B46" s="16"/>
      <c r="C46" s="19" t="s">
        <v>81</v>
      </c>
      <c r="D46" s="18" t="s">
        <v>80</v>
      </c>
    </row>
    <row r="47" spans="1:4" x14ac:dyDescent="0.25">
      <c r="A47" s="15"/>
      <c r="B47" s="16"/>
      <c r="C47" s="19" t="s">
        <v>82</v>
      </c>
      <c r="D47" s="18" t="s">
        <v>83</v>
      </c>
    </row>
    <row r="48" spans="1:4" x14ac:dyDescent="0.25">
      <c r="A48" s="15"/>
      <c r="B48" s="16"/>
      <c r="C48" s="19" t="s">
        <v>84</v>
      </c>
      <c r="D48" s="18" t="s">
        <v>85</v>
      </c>
    </row>
    <row r="49" spans="1:4" x14ac:dyDescent="0.25">
      <c r="A49" s="15"/>
      <c r="B49" s="16"/>
      <c r="C49" s="19" t="s">
        <v>86</v>
      </c>
      <c r="D49" s="18" t="s">
        <v>85</v>
      </c>
    </row>
    <row r="50" spans="1:4" x14ac:dyDescent="0.25">
      <c r="A50" s="15"/>
      <c r="B50" s="16"/>
      <c r="C50" s="19" t="s">
        <v>87</v>
      </c>
      <c r="D50" s="18" t="s">
        <v>88</v>
      </c>
    </row>
    <row r="51" spans="1:4" x14ac:dyDescent="0.25">
      <c r="A51" s="15"/>
      <c r="B51" s="16"/>
      <c r="C51" s="19" t="s">
        <v>89</v>
      </c>
      <c r="D51" s="18" t="s">
        <v>90</v>
      </c>
    </row>
    <row r="52" spans="1:4" x14ac:dyDescent="0.25">
      <c r="A52" s="15"/>
      <c r="B52" s="16"/>
      <c r="C52" s="19" t="s">
        <v>91</v>
      </c>
      <c r="D52" s="18" t="s">
        <v>92</v>
      </c>
    </row>
    <row r="53" spans="1:4" x14ac:dyDescent="0.25">
      <c r="A53" s="15"/>
      <c r="B53" s="16"/>
      <c r="C53" s="19" t="s">
        <v>93</v>
      </c>
      <c r="D53" s="18" t="s">
        <v>94</v>
      </c>
    </row>
    <row r="54" spans="1:4" x14ac:dyDescent="0.25">
      <c r="A54" s="15"/>
      <c r="B54" s="16"/>
      <c r="C54" s="19" t="s">
        <v>95</v>
      </c>
      <c r="D54" s="18" t="s">
        <v>96</v>
      </c>
    </row>
    <row r="55" spans="1:4" x14ac:dyDescent="0.25">
      <c r="A55" s="15"/>
      <c r="B55" s="16"/>
      <c r="C55" s="19" t="s">
        <v>97</v>
      </c>
      <c r="D55" s="18" t="s">
        <v>98</v>
      </c>
    </row>
    <row r="56" spans="1:4" x14ac:dyDescent="0.25">
      <c r="A56" s="15"/>
      <c r="B56" s="16"/>
      <c r="C56" s="19" t="s">
        <v>99</v>
      </c>
      <c r="D56" s="18" t="s">
        <v>98</v>
      </c>
    </row>
    <row r="57" spans="1:4" x14ac:dyDescent="0.25">
      <c r="A57" s="15"/>
      <c r="B57" s="12" t="s">
        <v>100</v>
      </c>
      <c r="C57" s="17"/>
      <c r="D57" s="18" t="s">
        <v>101</v>
      </c>
    </row>
    <row r="58" spans="1:4" x14ac:dyDescent="0.25">
      <c r="A58" s="15"/>
      <c r="B58" s="12" t="s">
        <v>102</v>
      </c>
      <c r="C58" s="17"/>
      <c r="D58" s="18" t="s">
        <v>103</v>
      </c>
    </row>
    <row r="59" spans="1:4" x14ac:dyDescent="0.25">
      <c r="A59" s="15"/>
      <c r="B59" s="12" t="s">
        <v>104</v>
      </c>
      <c r="C59" s="17"/>
      <c r="D59" s="18"/>
    </row>
    <row r="60" spans="1:4" x14ac:dyDescent="0.25">
      <c r="A60" s="15"/>
      <c r="B60" s="16"/>
      <c r="C60" s="19" t="s">
        <v>105</v>
      </c>
      <c r="D60" s="18" t="s">
        <v>106</v>
      </c>
    </row>
    <row r="61" spans="1:4" x14ac:dyDescent="0.25">
      <c r="A61" s="15"/>
      <c r="B61" s="16"/>
      <c r="C61" s="19" t="s">
        <v>107</v>
      </c>
      <c r="D61" s="18" t="s">
        <v>108</v>
      </c>
    </row>
    <row r="62" spans="1:4" x14ac:dyDescent="0.25">
      <c r="A62" s="15"/>
      <c r="B62" s="16"/>
      <c r="C62" s="19" t="s">
        <v>109</v>
      </c>
      <c r="D62" s="18" t="s">
        <v>110</v>
      </c>
    </row>
    <row r="63" spans="1:4" x14ac:dyDescent="0.25">
      <c r="A63" s="15"/>
      <c r="B63" s="16"/>
      <c r="C63" s="19" t="s">
        <v>111</v>
      </c>
      <c r="D63" s="18" t="s">
        <v>112</v>
      </c>
    </row>
    <row r="64" spans="1:4" x14ac:dyDescent="0.25">
      <c r="A64" s="15"/>
      <c r="B64" s="16"/>
      <c r="C64" s="21" t="s">
        <v>113</v>
      </c>
      <c r="D64" s="18" t="s">
        <v>114</v>
      </c>
    </row>
    <row r="65" spans="1:4" x14ac:dyDescent="0.25">
      <c r="A65" s="15"/>
      <c r="B65" s="22"/>
      <c r="C65" s="23" t="s">
        <v>115</v>
      </c>
      <c r="D65" s="24" t="s">
        <v>116</v>
      </c>
    </row>
    <row r="66" spans="1:4" ht="21.2" customHeight="1" x14ac:dyDescent="0.25"/>
  </sheetData>
  <hyperlinks>
    <hyperlink ref="D11" location="Nota1!A1" display="Nota 1" xr:uid="{00000000-0004-0000-0000-000000000000}"/>
    <hyperlink ref="D12" location="'Nota 2'!A1" display="Nota 2" xr:uid="{00000000-0004-0000-0000-000001000000}"/>
    <hyperlink ref="D13" location="BG!A1" display="BG" xr:uid="{00000000-0004-0000-0000-000002000000}"/>
    <hyperlink ref="D14" location="'Nota 3'!A1" display="Nota 3" xr:uid="{00000000-0004-0000-0000-000003000000}"/>
    <hyperlink ref="D15" location="'Nota 4'!A1" display="Nota 4" xr:uid="{00000000-0004-0000-0000-000004000000}"/>
    <hyperlink ref="D16" location="'Nota 5'!A1" display="Nota 5" xr:uid="{00000000-0004-0000-0000-000005000000}"/>
    <hyperlink ref="D17" location="'Nota 6'!A1" display="Nota 6" xr:uid="{00000000-0004-0000-0000-000006000000}"/>
    <hyperlink ref="D18" location="'Nota 5'!A1" display="Nota 5" xr:uid="{00000000-0004-0000-0000-000007000000}"/>
    <hyperlink ref="D19" location="'Nota 7'!A1" display="Nota 7" xr:uid="{00000000-0004-0000-0000-000008000000}"/>
    <hyperlink ref="D20" location="'Nota 8'!A1" display="Nota 8" xr:uid="{00000000-0004-0000-0000-000009000000}"/>
    <hyperlink ref="D21" location="'Nota 9'!A1" display="Nota 9" xr:uid="{00000000-0004-0000-0000-00000A000000}"/>
    <hyperlink ref="D22" location="'Nota 10'!A1" display="Nota 10" xr:uid="{00000000-0004-0000-0000-00000B000000}"/>
    <hyperlink ref="D23" location="'Nota 11'!A1" display="Nota 11" xr:uid="{00000000-0004-0000-0000-00000C000000}"/>
    <hyperlink ref="D24" location="'Nota 12'!A1" display="Nota 12" xr:uid="{00000000-0004-0000-0000-00000D000000}"/>
    <hyperlink ref="D25" location="'Nota 13'!A1" display="Nota 13" xr:uid="{00000000-0004-0000-0000-00000E000000}"/>
    <hyperlink ref="D26" location="'Nota 14'!A1" display="Nota 14" xr:uid="{00000000-0004-0000-0000-00000F000000}"/>
    <hyperlink ref="D27" location="'Nota 15'!A1" display="Nota 15" xr:uid="{00000000-0004-0000-0000-000010000000}"/>
    <hyperlink ref="D28" location="'Nota 16'!A1" display="Nota 16"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2" location="ER!A1" display="ER" xr:uid="{00000000-0004-0000-0000-00001F000000}"/>
    <hyperlink ref="D43" location="'Nota 25'!A1" display="Nota 25" xr:uid="{00000000-0004-0000-0000-000020000000}"/>
    <hyperlink ref="D44" location="'Nota 26'!A1" display="Nota 26" xr:uid="{00000000-0004-0000-0000-000021000000}"/>
    <hyperlink ref="D45" location="'Nota 27'!A1" display="Nota 27" xr:uid="{00000000-0004-0000-0000-000022000000}"/>
    <hyperlink ref="D46" location="'Nota 27'!A1" display="Nota 27" xr:uid="{00000000-0004-0000-0000-000023000000}"/>
    <hyperlink ref="D47" location="'Nota 28'!A1" display="Nota 28" xr:uid="{00000000-0004-0000-0000-000024000000}"/>
    <hyperlink ref="D48" location="'Nota 29'!A1" display="Nota 29" xr:uid="{00000000-0004-0000-0000-000025000000}"/>
    <hyperlink ref="D49" location="'Nota 29'!A1" display="Nota 29" xr:uid="{00000000-0004-0000-0000-000026000000}"/>
    <hyperlink ref="D50" location="'Nota 30'!A1" display="Nota 30" xr:uid="{00000000-0004-0000-0000-000027000000}"/>
    <hyperlink ref="D51" location="'Nota 31'!A1" display="Nota 31" xr:uid="{00000000-0004-0000-0000-000028000000}"/>
    <hyperlink ref="D52" location="'Nota 32'!A1" display="Nota 32" xr:uid="{00000000-0004-0000-0000-000029000000}"/>
    <hyperlink ref="D53" location="'Nota 33'!A1" display="Nota 33" xr:uid="{00000000-0004-0000-0000-00002A000000}"/>
    <hyperlink ref="D54" location="'Nota 34'!A1" display="Nota 34" xr:uid="{00000000-0004-0000-0000-00002B000000}"/>
    <hyperlink ref="D55" location="'Nota 35'!A1" display="Nota 35" xr:uid="{00000000-0004-0000-0000-00002C000000}"/>
    <hyperlink ref="D56" location="'Nota 35'!A1" display="Nota 35" xr:uid="{00000000-0004-0000-0000-00002D000000}"/>
    <hyperlink ref="D57" location="EVPN!A1" display="EVPN" xr:uid="{00000000-0004-0000-0000-00002E000000}"/>
    <hyperlink ref="D58" location="EFE!A1" display="EFE" xr:uid="{00000000-0004-0000-0000-00002F000000}"/>
    <hyperlink ref="D60" location="'Nota 36'!A1" display="Nota 36" xr:uid="{00000000-0004-0000-0000-000030000000}"/>
    <hyperlink ref="D61" location="'Nota 37'!A1" display="Nota 37" xr:uid="{00000000-0004-0000-0000-000031000000}"/>
    <hyperlink ref="D62" location="'Nota 38'!A1" display="Nota 38" xr:uid="{00000000-0004-0000-0000-000032000000}"/>
    <hyperlink ref="D63" location="'Nota 39'!A1" display="Nota 39" xr:uid="{00000000-0004-0000-0000-000033000000}"/>
    <hyperlink ref="D64" location="'Nota 39'!A1" display="Nota 40" xr:uid="{00000000-0004-0000-0000-000034000000}"/>
    <hyperlink ref="D65" location="'Nota 40'!A1" display="Nota 41" xr:uid="{00000000-0004-0000-0000-000035000000}"/>
  </hyperlinks>
  <pageMargins left="0.70833333333333304" right="0.70833333333333304" top="0.67222222222222205" bottom="0.43125000000000002" header="0.51180555555555496" footer="0.51180555555555496"/>
  <pageSetup scale="69" firstPageNumber="0"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AMK65"/>
  <sheetViews>
    <sheetView topLeftCell="A19" zoomScaleNormal="100" zoomScalePageLayoutView="80" workbookViewId="0">
      <selection activeCell="C4" sqref="C4"/>
    </sheetView>
  </sheetViews>
  <sheetFormatPr baseColWidth="10" defaultColWidth="9.140625" defaultRowHeight="15" x14ac:dyDescent="0.25"/>
  <cols>
    <col min="1" max="1" width="2.140625" style="25" customWidth="1"/>
    <col min="2" max="2" width="2" style="25" customWidth="1"/>
    <col min="3" max="3" width="2.28515625" style="25" customWidth="1"/>
    <col min="4" max="4" width="54.5703125" style="25" customWidth="1"/>
    <col min="5" max="5" width="10.28515625" style="26" customWidth="1"/>
    <col min="6" max="7" width="21.7109375" style="25" customWidth="1"/>
    <col min="8" max="1025" width="11.42578125" style="25"/>
  </cols>
  <sheetData>
    <row r="1" spans="1:7" x14ac:dyDescent="0.25">
      <c r="D1" s="27" t="str">
        <f>Indice!C1</f>
        <v>DATA SYSTEMS S. A. E. C. A.</v>
      </c>
      <c r="E1" s="28" t="s">
        <v>117</v>
      </c>
    </row>
    <row r="3" spans="1:7" x14ac:dyDescent="0.25">
      <c r="F3" s="29"/>
    </row>
    <row r="6" spans="1:7" x14ac:dyDescent="0.25">
      <c r="G6" s="30"/>
    </row>
    <row r="7" spans="1:7" x14ac:dyDescent="0.25">
      <c r="A7" s="526" t="s">
        <v>118</v>
      </c>
      <c r="B7" s="526"/>
      <c r="C7" s="526"/>
      <c r="D7" s="526"/>
      <c r="E7" s="526"/>
      <c r="F7" s="526"/>
      <c r="G7" s="526"/>
    </row>
    <row r="8" spans="1:7" ht="15" customHeight="1" x14ac:dyDescent="0.25">
      <c r="A8" s="526" t="str">
        <f>IFERROR(IF(Indice!B6="","Al dia... de mes… de año 2XX2…","Al "&amp;DAY(Indice!B6)&amp;" de "&amp;VLOOKUP(MONTH(Indice!B6),Indice!S:T,2,0)&amp;" de "&amp;YEAR(Indice!B6)),"Al dia... de mes… de año 2XX2…")</f>
        <v>Al 30 de Junio de 2022</v>
      </c>
      <c r="B8" s="526"/>
      <c r="C8" s="526"/>
      <c r="D8" s="526"/>
      <c r="E8" s="526"/>
      <c r="F8" s="526"/>
      <c r="G8" s="526"/>
    </row>
    <row r="9" spans="1:7" x14ac:dyDescent="0.25">
      <c r="A9" s="527" t="s">
        <v>119</v>
      </c>
      <c r="B9" s="527"/>
      <c r="C9" s="527"/>
      <c r="D9" s="527"/>
      <c r="E9" s="527"/>
      <c r="F9" s="527"/>
      <c r="G9" s="527"/>
    </row>
    <row r="10" spans="1:7" x14ac:dyDescent="0.25">
      <c r="A10" s="31"/>
      <c r="B10" s="31"/>
      <c r="C10" s="31"/>
      <c r="D10" s="31"/>
      <c r="E10" s="32"/>
      <c r="F10" s="31"/>
      <c r="G10" s="31"/>
    </row>
    <row r="11" spans="1:7" ht="15.75" x14ac:dyDescent="0.3">
      <c r="A11" s="31"/>
      <c r="B11" s="33"/>
      <c r="C11" s="33"/>
      <c r="D11" s="33"/>
      <c r="E11" s="34" t="s">
        <v>120</v>
      </c>
      <c r="F11" s="34">
        <f>IFERROR(IF(Indice!B6="","2XX2",YEAR(Indice!B6)),"2XX2")</f>
        <v>2022</v>
      </c>
      <c r="G11" s="34">
        <f>IFERROR(YEAR(Indice!B6-365),"2XX1")</f>
        <v>2021</v>
      </c>
    </row>
    <row r="12" spans="1:7" x14ac:dyDescent="0.25">
      <c r="B12" s="528" t="s">
        <v>121</v>
      </c>
      <c r="C12" s="528"/>
      <c r="D12" s="528"/>
      <c r="E12" s="35"/>
      <c r="G12" s="36" t="s">
        <v>122</v>
      </c>
    </row>
    <row r="13" spans="1:7" x14ac:dyDescent="0.25">
      <c r="A13" s="31"/>
      <c r="B13" s="4" t="s">
        <v>123</v>
      </c>
      <c r="C13" s="1"/>
      <c r="D13" s="1"/>
      <c r="E13" s="37"/>
      <c r="F13" s="1"/>
      <c r="G13" s="38"/>
    </row>
    <row r="14" spans="1:7" x14ac:dyDescent="0.25">
      <c r="A14" s="31"/>
      <c r="B14" s="1"/>
      <c r="C14" s="529" t="s">
        <v>24</v>
      </c>
      <c r="D14" s="529"/>
      <c r="E14" s="39">
        <v>3</v>
      </c>
      <c r="F14" s="40">
        <f>'Nota 3'!C20</f>
        <v>17388516.079999998</v>
      </c>
      <c r="G14" s="40">
        <f>'Nota 3'!D20</f>
        <v>12360763.175000001</v>
      </c>
    </row>
    <row r="15" spans="1:7" x14ac:dyDescent="0.25">
      <c r="A15" s="31"/>
      <c r="B15" s="1"/>
      <c r="C15" s="529" t="s">
        <v>26</v>
      </c>
      <c r="D15" s="529"/>
      <c r="E15" s="39">
        <v>4</v>
      </c>
      <c r="F15" s="40">
        <f>'Nota 4  N-A '!B18</f>
        <v>0</v>
      </c>
      <c r="G15" s="40">
        <f>'Nota 4  N-A '!C18</f>
        <v>0</v>
      </c>
    </row>
    <row r="16" spans="1:7" x14ac:dyDescent="0.25">
      <c r="A16" s="31"/>
      <c r="B16" s="1"/>
      <c r="C16" s="529" t="s">
        <v>28</v>
      </c>
      <c r="D16" s="529"/>
      <c r="E16" s="39">
        <v>5</v>
      </c>
      <c r="F16" s="40">
        <f>'Nota 5'!C27</f>
        <v>23997082.935999997</v>
      </c>
      <c r="G16" s="40">
        <f>'Nota 5'!D27</f>
        <v>21159202.498999998</v>
      </c>
    </row>
    <row r="17" spans="1:7" x14ac:dyDescent="0.25">
      <c r="A17" s="41"/>
      <c r="B17" s="1"/>
      <c r="C17" s="529" t="s">
        <v>30</v>
      </c>
      <c r="D17" s="529"/>
      <c r="E17" s="39">
        <v>6</v>
      </c>
      <c r="F17" s="40">
        <f>'Nota 6'!B22+1</f>
        <v>10259643.998</v>
      </c>
      <c r="G17" s="40">
        <f>'Nota 6'!C22</f>
        <v>6785958.9740000004</v>
      </c>
    </row>
    <row r="18" spans="1:7" x14ac:dyDescent="0.25">
      <c r="A18" s="31"/>
      <c r="B18" s="1"/>
      <c r="C18" s="529" t="s">
        <v>32</v>
      </c>
      <c r="D18" s="529"/>
      <c r="E18" s="39">
        <v>7</v>
      </c>
      <c r="F18" s="40">
        <f>'Nota 7'!B15</f>
        <v>14200819.064999998</v>
      </c>
      <c r="G18" s="40">
        <f>'Nota 7'!C15</f>
        <v>11980470.830000002</v>
      </c>
    </row>
    <row r="19" spans="1:7" x14ac:dyDescent="0.25">
      <c r="A19" s="31"/>
      <c r="B19" s="1"/>
      <c r="C19" s="4" t="s">
        <v>124</v>
      </c>
      <c r="D19" s="1"/>
      <c r="E19" s="37"/>
      <c r="F19" s="42">
        <f>SUM(F14:F18)-1</f>
        <v>65846061.078999996</v>
      </c>
      <c r="G19" s="42">
        <f>SUM(G14:G18)</f>
        <v>52286395.478</v>
      </c>
    </row>
    <row r="20" spans="1:7" x14ac:dyDescent="0.25">
      <c r="A20" s="31"/>
      <c r="B20" s="4" t="s">
        <v>125</v>
      </c>
      <c r="C20" s="1"/>
      <c r="D20" s="1"/>
      <c r="E20" s="37"/>
      <c r="F20" s="1"/>
      <c r="G20" s="38"/>
    </row>
    <row r="21" spans="1:7" x14ac:dyDescent="0.25">
      <c r="A21" s="31"/>
      <c r="B21" s="1"/>
      <c r="C21" s="529" t="s">
        <v>126</v>
      </c>
      <c r="D21" s="529"/>
      <c r="E21" s="39">
        <v>6</v>
      </c>
      <c r="F21" s="40">
        <f>'Nota 6'!F15</f>
        <v>1000418.424</v>
      </c>
      <c r="G21" s="43">
        <f>'Nota 6'!G15</f>
        <v>0</v>
      </c>
    </row>
    <row r="22" spans="1:7" x14ac:dyDescent="0.25">
      <c r="A22" s="31"/>
      <c r="B22" s="1"/>
      <c r="C22" s="44" t="s">
        <v>28</v>
      </c>
      <c r="D22" s="44"/>
      <c r="E22" s="39">
        <v>5</v>
      </c>
      <c r="F22" s="40">
        <f>'Nota 5'!C54</f>
        <v>5695617.8269999996</v>
      </c>
      <c r="G22" s="43">
        <f>'Nota 5'!D54</f>
        <v>3740368.6290000002</v>
      </c>
    </row>
    <row r="23" spans="1:7" x14ac:dyDescent="0.25">
      <c r="A23" s="31"/>
      <c r="B23" s="1"/>
      <c r="C23" s="529" t="s">
        <v>34</v>
      </c>
      <c r="D23" s="529"/>
      <c r="E23" s="39">
        <v>8</v>
      </c>
      <c r="F23" s="40">
        <f>'Nota 8 N-A'!B8</f>
        <v>0</v>
      </c>
      <c r="G23" s="38">
        <f>'Nota 8 N-A'!C8</f>
        <v>0</v>
      </c>
    </row>
    <row r="24" spans="1:7" x14ac:dyDescent="0.25">
      <c r="A24" s="31"/>
      <c r="B24" s="1"/>
      <c r="C24" s="529" t="s">
        <v>127</v>
      </c>
      <c r="D24" s="529"/>
      <c r="E24" s="39">
        <v>9</v>
      </c>
      <c r="F24" s="40">
        <f>'Nota 9'!L28+1</f>
        <v>14375820</v>
      </c>
      <c r="G24" s="38">
        <f>'Nota 9'!M28</f>
        <v>12198520</v>
      </c>
    </row>
    <row r="25" spans="1:7" x14ac:dyDescent="0.25">
      <c r="A25" s="31"/>
      <c r="B25" s="1"/>
      <c r="C25" s="529" t="s">
        <v>38</v>
      </c>
      <c r="D25" s="529"/>
      <c r="E25" s="39">
        <v>10</v>
      </c>
      <c r="F25" s="40">
        <f>'Nota 10 N-A'!B19</f>
        <v>0</v>
      </c>
      <c r="G25" s="38">
        <f>'Nota 10 N-A'!C19</f>
        <v>0</v>
      </c>
    </row>
    <row r="26" spans="1:7" x14ac:dyDescent="0.25">
      <c r="A26" s="31"/>
      <c r="B26" s="1"/>
      <c r="C26" s="529" t="s">
        <v>40</v>
      </c>
      <c r="D26" s="529"/>
      <c r="E26" s="39">
        <v>11</v>
      </c>
      <c r="F26" s="40">
        <f>'Nota 11'!B13</f>
        <v>535871.18299999996</v>
      </c>
      <c r="G26" s="38">
        <f>'Nota 11'!C13</f>
        <v>451665.50500000012</v>
      </c>
    </row>
    <row r="27" spans="1:7" x14ac:dyDescent="0.25">
      <c r="A27" s="31"/>
      <c r="B27" s="1"/>
      <c r="C27" s="529" t="s">
        <v>42</v>
      </c>
      <c r="D27" s="529"/>
      <c r="E27" s="39">
        <v>12</v>
      </c>
      <c r="F27" s="40">
        <f>'Nota 12 N-A'!B11</f>
        <v>0</v>
      </c>
      <c r="G27" s="38">
        <f>'Nota 12 N-A'!C11</f>
        <v>0</v>
      </c>
    </row>
    <row r="28" spans="1:7" x14ac:dyDescent="0.25">
      <c r="A28" s="31"/>
      <c r="B28" s="1"/>
      <c r="C28" s="530" t="s">
        <v>128</v>
      </c>
      <c r="D28" s="530"/>
      <c r="E28" s="37"/>
      <c r="F28" s="42">
        <f>SUM(F21:F27)</f>
        <v>21607727.433999997</v>
      </c>
      <c r="G28" s="42">
        <f>SUM(G21:G27)</f>
        <v>16390554.134000001</v>
      </c>
    </row>
    <row r="29" spans="1:7" ht="15.75" x14ac:dyDescent="0.3">
      <c r="A29" s="31"/>
      <c r="B29" s="531" t="s">
        <v>129</v>
      </c>
      <c r="C29" s="531"/>
      <c r="D29" s="531"/>
      <c r="E29" s="45"/>
      <c r="F29" s="46">
        <f>+F19+F28</f>
        <v>87453788.512999997</v>
      </c>
      <c r="G29" s="47">
        <f>+G19+G28</f>
        <v>68676949.612000003</v>
      </c>
    </row>
    <row r="30" spans="1:7" ht="15.75" x14ac:dyDescent="0.3">
      <c r="B30" s="532" t="s">
        <v>130</v>
      </c>
      <c r="C30" s="532"/>
      <c r="D30" s="532"/>
      <c r="E30" s="48"/>
      <c r="F30" s="49"/>
      <c r="G30" s="49"/>
    </row>
    <row r="31" spans="1:7" x14ac:dyDescent="0.25">
      <c r="A31" s="31"/>
      <c r="B31" s="4" t="s">
        <v>131</v>
      </c>
      <c r="C31" s="1"/>
      <c r="D31" s="1"/>
      <c r="E31" s="37"/>
      <c r="F31" s="50">
        <v>-1</v>
      </c>
      <c r="G31" s="38"/>
    </row>
    <row r="32" spans="1:7" x14ac:dyDescent="0.25">
      <c r="A32" s="31"/>
      <c r="B32" s="1"/>
      <c r="C32" s="529" t="s">
        <v>44</v>
      </c>
      <c r="D32" s="529"/>
      <c r="E32" s="39">
        <v>13</v>
      </c>
      <c r="F32" s="40">
        <f>'Nota 13'!D14</f>
        <v>8030075.0029999996</v>
      </c>
      <c r="G32" s="38">
        <f>'Nota 13'!E14</f>
        <v>5562991.7400000002</v>
      </c>
    </row>
    <row r="33" spans="1:7" x14ac:dyDescent="0.25">
      <c r="A33" s="31"/>
      <c r="B33" s="1"/>
      <c r="C33" s="533" t="s">
        <v>46</v>
      </c>
      <c r="D33" s="533"/>
      <c r="E33" s="39">
        <v>14</v>
      </c>
      <c r="F33" s="40">
        <f>'Nota 14 N-A'!E29</f>
        <v>0</v>
      </c>
      <c r="G33" s="38">
        <f>'Nota 14 N-A'!K29</f>
        <v>0</v>
      </c>
    </row>
    <row r="34" spans="1:7" x14ac:dyDescent="0.25">
      <c r="A34" s="31"/>
      <c r="B34" s="1"/>
      <c r="C34" s="529" t="s">
        <v>48</v>
      </c>
      <c r="D34" s="529"/>
      <c r="E34" s="39">
        <v>15</v>
      </c>
      <c r="F34" s="40">
        <f>'Nota 15'!B17</f>
        <v>2506476.7410000004</v>
      </c>
      <c r="G34" s="38">
        <f>'Nota 15'!C17</f>
        <v>2452371.6009999998</v>
      </c>
    </row>
    <row r="35" spans="1:7" x14ac:dyDescent="0.25">
      <c r="A35" s="31"/>
      <c r="B35" s="1"/>
      <c r="C35" s="529" t="s">
        <v>50</v>
      </c>
      <c r="D35" s="529"/>
      <c r="E35" s="39">
        <v>16</v>
      </c>
      <c r="F35" s="40">
        <f>'Nota 16'!B12</f>
        <v>208758.391</v>
      </c>
      <c r="G35" s="38">
        <f>'Nota 16'!C12</f>
        <v>230570.71500000003</v>
      </c>
    </row>
    <row r="36" spans="1:7" x14ac:dyDescent="0.25">
      <c r="A36" s="31"/>
      <c r="B36" s="1"/>
      <c r="C36" s="529" t="s">
        <v>52</v>
      </c>
      <c r="D36" s="529"/>
      <c r="E36" s="39">
        <v>17</v>
      </c>
      <c r="F36" s="40">
        <f>'Nota 17'!B12</f>
        <v>1661.4380000000001</v>
      </c>
      <c r="G36" s="38">
        <f>'Nota 17'!C12</f>
        <v>12334.028</v>
      </c>
    </row>
    <row r="37" spans="1:7" x14ac:dyDescent="0.25">
      <c r="A37" s="31"/>
      <c r="B37" s="1"/>
      <c r="C37" s="529" t="s">
        <v>54</v>
      </c>
      <c r="D37" s="529"/>
      <c r="E37" s="39">
        <v>18</v>
      </c>
      <c r="F37" s="40">
        <f>'Nota 18'!B18+1</f>
        <v>2082833.2209999999</v>
      </c>
      <c r="G37" s="38">
        <f>'Nota 18'!C18</f>
        <v>713757.86699999997</v>
      </c>
    </row>
    <row r="38" spans="1:7" x14ac:dyDescent="0.25">
      <c r="A38" s="31"/>
      <c r="B38" s="1"/>
      <c r="C38" s="529" t="s">
        <v>56</v>
      </c>
      <c r="D38" s="529"/>
      <c r="E38" s="39">
        <v>19</v>
      </c>
      <c r="F38" s="40">
        <f>'Nota 19'!B14</f>
        <v>13621605.009000001</v>
      </c>
      <c r="G38" s="38">
        <f>'Nota 19'!C14</f>
        <v>13005906.801999999</v>
      </c>
    </row>
    <row r="39" spans="1:7" ht="13.7" customHeight="1" x14ac:dyDescent="0.25">
      <c r="A39" s="31"/>
      <c r="B39" s="1"/>
      <c r="C39" s="4" t="s">
        <v>132</v>
      </c>
      <c r="D39" s="1"/>
      <c r="E39" s="37"/>
      <c r="F39" s="42">
        <f>+F32+F33+F34+F35+F36+F37+F38</f>
        <v>26451409.803000003</v>
      </c>
      <c r="G39" s="42">
        <f>SUM(G32:G38)+1</f>
        <v>21977933.752999999</v>
      </c>
    </row>
    <row r="40" spans="1:7" x14ac:dyDescent="0.25">
      <c r="A40" s="31"/>
      <c r="B40" s="4" t="s">
        <v>133</v>
      </c>
      <c r="C40" s="1"/>
      <c r="D40" s="1"/>
      <c r="E40" s="37"/>
      <c r="F40" s="1"/>
      <c r="G40" s="1"/>
    </row>
    <row r="41" spans="1:7" x14ac:dyDescent="0.25">
      <c r="A41" s="31"/>
      <c r="B41" s="1"/>
      <c r="C41" s="529" t="s">
        <v>134</v>
      </c>
      <c r="D41" s="529"/>
      <c r="E41" s="39">
        <v>14</v>
      </c>
      <c r="F41" s="40">
        <f>'Nota 14 N-A'!E52</f>
        <v>0</v>
      </c>
      <c r="G41" s="38">
        <f>'Nota 14 N-A'!K52</f>
        <v>0</v>
      </c>
    </row>
    <row r="42" spans="1:7" x14ac:dyDescent="0.25">
      <c r="A42" s="31"/>
      <c r="B42" s="1"/>
      <c r="C42" s="529" t="s">
        <v>135</v>
      </c>
      <c r="D42" s="529"/>
      <c r="E42" s="39">
        <v>19</v>
      </c>
      <c r="F42" s="40">
        <f>'Nota 19'!F14</f>
        <v>8130617.8260000004</v>
      </c>
      <c r="G42" s="38">
        <f>'Nota 19'!G14</f>
        <v>4090368.6289999997</v>
      </c>
    </row>
    <row r="43" spans="1:7" x14ac:dyDescent="0.25">
      <c r="A43" s="31"/>
      <c r="B43" s="1"/>
      <c r="C43" s="4" t="s">
        <v>136</v>
      </c>
      <c r="D43" s="1"/>
      <c r="E43" s="37"/>
      <c r="F43" s="42">
        <f>SUM(F41:F42)</f>
        <v>8130617.8260000004</v>
      </c>
      <c r="G43" s="42">
        <f>SUM(G41:G42)</f>
        <v>4090368.6289999997</v>
      </c>
    </row>
    <row r="44" spans="1:7" ht="6" customHeight="1" x14ac:dyDescent="0.25">
      <c r="A44" s="31"/>
      <c r="B44" s="1"/>
      <c r="C44" s="1"/>
      <c r="D44" s="51"/>
      <c r="E44" s="52"/>
      <c r="F44" s="51"/>
      <c r="G44" s="38"/>
    </row>
    <row r="45" spans="1:7" ht="15.75" x14ac:dyDescent="0.3">
      <c r="A45" s="31"/>
      <c r="B45" s="532" t="s">
        <v>137</v>
      </c>
      <c r="C45" s="532"/>
      <c r="D45" s="532"/>
      <c r="E45" s="53"/>
      <c r="F45" s="46">
        <f>+F39+F43</f>
        <v>34582027.629000001</v>
      </c>
      <c r="G45" s="46">
        <f>+G39+G43</f>
        <v>26068302.381999999</v>
      </c>
    </row>
    <row r="46" spans="1:7" x14ac:dyDescent="0.25">
      <c r="B46" s="532" t="s">
        <v>138</v>
      </c>
      <c r="C46" s="532"/>
      <c r="D46" s="532"/>
      <c r="E46" s="48"/>
    </row>
    <row r="47" spans="1:7" x14ac:dyDescent="0.25">
      <c r="A47" s="31"/>
      <c r="B47" s="1"/>
      <c r="C47" s="529" t="s">
        <v>60</v>
      </c>
      <c r="D47" s="529"/>
      <c r="E47" s="39">
        <v>20</v>
      </c>
      <c r="F47" s="40">
        <f>'Nota 20'!B13</f>
        <v>37016624</v>
      </c>
      <c r="G47" s="40">
        <f>'Nota 20'!C13</f>
        <v>31516624</v>
      </c>
    </row>
    <row r="48" spans="1:7" x14ac:dyDescent="0.25">
      <c r="A48" s="31"/>
      <c r="B48" s="1"/>
      <c r="C48" s="529" t="s">
        <v>62</v>
      </c>
      <c r="D48" s="529"/>
      <c r="E48" s="54">
        <v>21</v>
      </c>
      <c r="F48" s="40">
        <f>' Nota 21'!B8</f>
        <v>5789777.1799999997</v>
      </c>
      <c r="G48" s="40">
        <f>' Nota 21'!C8</f>
        <v>5789777.1799999997</v>
      </c>
    </row>
    <row r="49" spans="1:9" x14ac:dyDescent="0.25">
      <c r="A49" s="41"/>
      <c r="B49" s="1"/>
      <c r="C49" s="529" t="s">
        <v>64</v>
      </c>
      <c r="D49" s="529"/>
      <c r="E49" s="54">
        <v>21</v>
      </c>
      <c r="F49" s="40">
        <f>' Nota 21'!B12</f>
        <v>2990477.5410000002</v>
      </c>
      <c r="G49" s="40">
        <f>' Nota 21'!C12</f>
        <v>2549917.85</v>
      </c>
    </row>
    <row r="50" spans="1:9" x14ac:dyDescent="0.25">
      <c r="A50" s="31"/>
      <c r="B50" s="1"/>
      <c r="C50" s="529" t="s">
        <v>65</v>
      </c>
      <c r="D50" s="529"/>
      <c r="E50" s="54">
        <v>21</v>
      </c>
      <c r="F50" s="40">
        <f>' Nota 21'!B16</f>
        <v>0</v>
      </c>
      <c r="G50" s="40">
        <f>' Nota 21'!C16</f>
        <v>0</v>
      </c>
    </row>
    <row r="51" spans="1:9" x14ac:dyDescent="0.25">
      <c r="A51" s="31"/>
      <c r="B51" s="1"/>
      <c r="C51" s="529" t="s">
        <v>139</v>
      </c>
      <c r="D51" s="529"/>
      <c r="E51" s="54">
        <v>21</v>
      </c>
      <c r="F51" s="40">
        <f>' Nota 21'!B20</f>
        <v>1080000</v>
      </c>
      <c r="G51" s="40">
        <f>' Nota 21'!C20</f>
        <v>900000</v>
      </c>
    </row>
    <row r="52" spans="1:9" x14ac:dyDescent="0.25">
      <c r="A52" s="31"/>
      <c r="B52" s="1"/>
      <c r="C52" s="529" t="s">
        <v>67</v>
      </c>
      <c r="D52" s="529"/>
      <c r="E52" s="39">
        <v>22</v>
      </c>
      <c r="F52" s="40">
        <f>'Nota 22 N-A'!B8</f>
        <v>0</v>
      </c>
      <c r="G52" s="40">
        <f>'Nota 22 N-A'!C8</f>
        <v>0</v>
      </c>
    </row>
    <row r="53" spans="1:9" x14ac:dyDescent="0.25">
      <c r="A53" s="31"/>
      <c r="B53" s="1"/>
      <c r="C53" s="529" t="s">
        <v>69</v>
      </c>
      <c r="D53" s="529"/>
      <c r="E53" s="39">
        <v>23</v>
      </c>
      <c r="F53" s="40">
        <f>'Nota 23'!B10</f>
        <v>5994883.0830000006</v>
      </c>
      <c r="G53" s="40">
        <f>'Nota 23'!C10</f>
        <v>1852328.121</v>
      </c>
    </row>
    <row r="54" spans="1:9" x14ac:dyDescent="0.25">
      <c r="A54" s="31"/>
      <c r="B54" s="1"/>
      <c r="C54" s="534" t="s">
        <v>140</v>
      </c>
      <c r="D54" s="534"/>
      <c r="E54" s="37"/>
      <c r="F54" s="40">
        <f>SUM(F47:F53)</f>
        <v>52871761.804000005</v>
      </c>
      <c r="G54" s="40">
        <f>SUM(G47:G53)</f>
        <v>42608647.151000001</v>
      </c>
    </row>
    <row r="55" spans="1:9" x14ac:dyDescent="0.25">
      <c r="A55" s="31"/>
      <c r="B55" s="1"/>
      <c r="C55" s="529" t="s">
        <v>71</v>
      </c>
      <c r="D55" s="529"/>
      <c r="E55" s="39">
        <v>24</v>
      </c>
      <c r="F55" s="40">
        <f>'Nota 24 N-A'!B8</f>
        <v>0</v>
      </c>
      <c r="G55" s="40">
        <f>'Nota 24 N-A'!C8</f>
        <v>0</v>
      </c>
    </row>
    <row r="56" spans="1:9" x14ac:dyDescent="0.25">
      <c r="A56" s="31"/>
      <c r="B56" s="532" t="s">
        <v>141</v>
      </c>
      <c r="C56" s="532"/>
      <c r="D56" s="532"/>
      <c r="E56" s="53"/>
      <c r="F56" s="55">
        <f>F54</f>
        <v>52871761.804000005</v>
      </c>
      <c r="G56" s="55">
        <f>G54</f>
        <v>42608647.151000001</v>
      </c>
    </row>
    <row r="57" spans="1:9" x14ac:dyDescent="0.25">
      <c r="A57" s="31"/>
      <c r="B57" s="532" t="s">
        <v>142</v>
      </c>
      <c r="C57" s="532"/>
      <c r="D57" s="532"/>
      <c r="E57" s="56"/>
      <c r="F57" s="55">
        <f>+F45+F56</f>
        <v>87453789.432999998</v>
      </c>
      <c r="G57" s="55">
        <f>+G45+G56</f>
        <v>68676949.532999992</v>
      </c>
      <c r="H57" s="57"/>
      <c r="I57" s="57"/>
    </row>
    <row r="58" spans="1:9" x14ac:dyDescent="0.25">
      <c r="A58" s="31"/>
      <c r="B58" s="4"/>
      <c r="C58" s="1"/>
      <c r="D58" s="1"/>
      <c r="E58" s="37"/>
      <c r="F58" s="58"/>
      <c r="G58" s="51"/>
    </row>
    <row r="59" spans="1:9" x14ac:dyDescent="0.25">
      <c r="A59" s="31"/>
      <c r="B59" s="532" t="s">
        <v>143</v>
      </c>
      <c r="C59" s="532"/>
      <c r="D59" s="532"/>
      <c r="E59" s="37"/>
      <c r="F59" s="58"/>
      <c r="G59" s="58"/>
    </row>
    <row r="60" spans="1:9" x14ac:dyDescent="0.25">
      <c r="A60" s="31"/>
      <c r="B60" s="528" t="s">
        <v>144</v>
      </c>
      <c r="C60" s="528"/>
      <c r="D60" s="528"/>
      <c r="E60" s="37"/>
      <c r="F60" s="58"/>
      <c r="G60" s="51"/>
    </row>
    <row r="61" spans="1:9" x14ac:dyDescent="0.25">
      <c r="A61" s="31"/>
      <c r="B61" s="4"/>
      <c r="C61" s="529" t="s">
        <v>145</v>
      </c>
      <c r="D61" s="529"/>
      <c r="E61" s="39">
        <v>41</v>
      </c>
      <c r="F61" s="40">
        <f>+'Nota 41'!B12</f>
        <v>2705769.75</v>
      </c>
      <c r="G61" s="40">
        <f>+'Nota 41'!C12</f>
        <v>2670741.15</v>
      </c>
    </row>
    <row r="62" spans="1:9" x14ac:dyDescent="0.25">
      <c r="A62" s="31"/>
      <c r="B62" s="4"/>
      <c r="C62" s="529" t="s">
        <v>146</v>
      </c>
      <c r="D62" s="529"/>
      <c r="E62" s="39">
        <v>41</v>
      </c>
      <c r="F62" s="40">
        <f>+'Nota 41'!B19</f>
        <v>6328.7669999999998</v>
      </c>
      <c r="G62" s="51">
        <f>+'Nota 41'!C19</f>
        <v>63397.260999999999</v>
      </c>
    </row>
    <row r="63" spans="1:9" x14ac:dyDescent="0.25">
      <c r="A63" s="31"/>
      <c r="B63" s="532" t="s">
        <v>147</v>
      </c>
      <c r="C63" s="532"/>
      <c r="D63" s="532"/>
      <c r="E63" s="56"/>
      <c r="F63" s="55">
        <f>+F61+F62</f>
        <v>2712098.517</v>
      </c>
      <c r="G63" s="55">
        <f>+G61+G62</f>
        <v>2734138.4109999998</v>
      </c>
    </row>
    <row r="64" spans="1:9" x14ac:dyDescent="0.25">
      <c r="A64" s="31"/>
      <c r="B64" s="59" t="s">
        <v>148</v>
      </c>
      <c r="C64" s="31"/>
      <c r="D64" s="31"/>
      <c r="E64" s="37"/>
      <c r="F64" s="58"/>
      <c r="G64" s="51"/>
    </row>
    <row r="65" spans="2:7" x14ac:dyDescent="0.25">
      <c r="B65" s="31" t="s">
        <v>149</v>
      </c>
      <c r="C65" s="31"/>
      <c r="D65" s="31"/>
      <c r="E65" s="60"/>
      <c r="F65" s="31"/>
      <c r="G65" s="31"/>
    </row>
  </sheetData>
  <mergeCells count="45">
    <mergeCell ref="B59:D59"/>
    <mergeCell ref="B60:D60"/>
    <mergeCell ref="C61:D61"/>
    <mergeCell ref="C62:D62"/>
    <mergeCell ref="B63:D63"/>
    <mergeCell ref="C53:D53"/>
    <mergeCell ref="C54:D54"/>
    <mergeCell ref="C55:D55"/>
    <mergeCell ref="B56:D56"/>
    <mergeCell ref="B57:D57"/>
    <mergeCell ref="C48:D48"/>
    <mergeCell ref="C49:D49"/>
    <mergeCell ref="C50:D50"/>
    <mergeCell ref="C51:D51"/>
    <mergeCell ref="C52:D52"/>
    <mergeCell ref="C41:D41"/>
    <mergeCell ref="C42:D42"/>
    <mergeCell ref="B45:D45"/>
    <mergeCell ref="B46:D46"/>
    <mergeCell ref="C47:D47"/>
    <mergeCell ref="C34:D34"/>
    <mergeCell ref="C35:D35"/>
    <mergeCell ref="C36:D36"/>
    <mergeCell ref="C37:D37"/>
    <mergeCell ref="C38:D38"/>
    <mergeCell ref="C28:D28"/>
    <mergeCell ref="B29:D29"/>
    <mergeCell ref="B30:D30"/>
    <mergeCell ref="C32:D32"/>
    <mergeCell ref="C33:D33"/>
    <mergeCell ref="C23:D23"/>
    <mergeCell ref="C24:D24"/>
    <mergeCell ref="C25:D25"/>
    <mergeCell ref="C26:D26"/>
    <mergeCell ref="C27:D27"/>
    <mergeCell ref="C15:D15"/>
    <mergeCell ref="C16:D16"/>
    <mergeCell ref="C17:D17"/>
    <mergeCell ref="C18:D18"/>
    <mergeCell ref="C21:D21"/>
    <mergeCell ref="A7:G7"/>
    <mergeCell ref="A8:G8"/>
    <mergeCell ref="A9:G9"/>
    <mergeCell ref="B12:D12"/>
    <mergeCell ref="C14:D14"/>
  </mergeCells>
  <hyperlinks>
    <hyperlink ref="E1" location="Indice!A1" display="Indice" xr:uid="{00000000-0004-0000-0100-000000000000}"/>
  </hyperlinks>
  <printOptions horizontalCentered="1"/>
  <pageMargins left="0.70833333333333304" right="0.70833333333333304" top="1.3076388888888899" bottom="1.0236111111111099" header="0.51180555555555496" footer="0.51180555555555496"/>
  <pageSetup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AMK35"/>
  <sheetViews>
    <sheetView zoomScaleNormal="100" zoomScalePageLayoutView="80" workbookViewId="0">
      <selection activeCell="C4" sqref="C4"/>
    </sheetView>
  </sheetViews>
  <sheetFormatPr baseColWidth="10" defaultColWidth="9.140625" defaultRowHeight="15" x14ac:dyDescent="0.25"/>
  <cols>
    <col min="1" max="1" width="66" style="1" customWidth="1"/>
    <col min="2" max="2" width="12.7109375" style="37" customWidth="1"/>
    <col min="3" max="3" width="25.42578125" style="61" customWidth="1"/>
    <col min="4" max="4" width="24.7109375" style="61" customWidth="1"/>
    <col min="5" max="1025" width="11.42578125" style="1"/>
  </cols>
  <sheetData>
    <row r="1" spans="1:6" x14ac:dyDescent="0.25">
      <c r="A1" s="1" t="str">
        <f>Indice!C1</f>
        <v>DATA SYSTEMS S. A. E. C. A.</v>
      </c>
      <c r="B1" s="28" t="s">
        <v>117</v>
      </c>
      <c r="D1" s="61" t="str">
        <f>ER!A4</f>
        <v xml:space="preserve"> </v>
      </c>
    </row>
    <row r="4" spans="1:6" x14ac:dyDescent="0.25">
      <c r="A4" s="1" t="s">
        <v>150</v>
      </c>
    </row>
    <row r="6" spans="1:6" x14ac:dyDescent="0.25">
      <c r="A6" s="4"/>
      <c r="B6" s="53"/>
      <c r="C6" s="62"/>
    </row>
    <row r="7" spans="1:6" x14ac:dyDescent="0.25">
      <c r="A7" s="526" t="s">
        <v>151</v>
      </c>
      <c r="B7" s="526"/>
      <c r="C7" s="526"/>
      <c r="D7" s="526"/>
    </row>
    <row r="8" spans="1:6" x14ac:dyDescent="0.25">
      <c r="A8" s="526" t="str">
        <f>IFERROR(IF(Indice!B6="","Al dia... de mes… de año 2XX2…","Al "&amp;DAY(Indice!B6)&amp;" de "&amp;VLOOKUP(MONTH(Indice!B6),Indice!S:T,2,0)&amp;" de "&amp;YEAR(Indice!B6)),"Al dia... de mes… de año 2XX2…")</f>
        <v>Al 30 de Junio de 2022</v>
      </c>
      <c r="B8" s="526"/>
      <c r="C8" s="526"/>
      <c r="D8" s="526"/>
    </row>
    <row r="9" spans="1:6" x14ac:dyDescent="0.25">
      <c r="A9" s="535" t="s">
        <v>152</v>
      </c>
      <c r="B9" s="535"/>
      <c r="C9" s="535"/>
      <c r="D9" s="535"/>
    </row>
    <row r="10" spans="1:6" x14ac:dyDescent="0.25">
      <c r="A10" s="535" t="s">
        <v>153</v>
      </c>
      <c r="B10" s="535"/>
      <c r="C10" s="535"/>
      <c r="D10" s="535"/>
    </row>
    <row r="11" spans="1:6" x14ac:dyDescent="0.25">
      <c r="A11" s="63"/>
      <c r="B11" s="64"/>
      <c r="C11" s="65"/>
    </row>
    <row r="12" spans="1:6" ht="15.75" x14ac:dyDescent="0.3">
      <c r="A12" s="66"/>
      <c r="B12" s="67" t="s">
        <v>120</v>
      </c>
      <c r="C12" s="68">
        <f>IFERROR(IF(Indice!B6="","2XX2",YEAR(Indice!B6)),"2XX2")</f>
        <v>2022</v>
      </c>
      <c r="D12" s="68">
        <f>IFERROR(YEAR(Indice!B6-365),"2XX1")</f>
        <v>2021</v>
      </c>
    </row>
    <row r="13" spans="1:6" x14ac:dyDescent="0.25">
      <c r="A13" s="1" t="s">
        <v>75</v>
      </c>
      <c r="B13" s="39">
        <v>25</v>
      </c>
      <c r="C13" s="516">
        <f>'Nota 25'!B26</f>
        <v>40439261</v>
      </c>
      <c r="D13" s="69">
        <f>'Nota 25'!C26</f>
        <v>26722751</v>
      </c>
    </row>
    <row r="14" spans="1:6" x14ac:dyDescent="0.25">
      <c r="A14" s="1" t="s">
        <v>77</v>
      </c>
      <c r="B14" s="39">
        <v>26</v>
      </c>
      <c r="C14" s="516">
        <f>'Nota 26'!B21</f>
        <v>-25572878</v>
      </c>
      <c r="D14" s="69">
        <f>'Nota 26'!C21</f>
        <v>-18778364</v>
      </c>
      <c r="F14" s="70"/>
    </row>
    <row r="15" spans="1:6" x14ac:dyDescent="0.25">
      <c r="A15" s="4" t="s">
        <v>154</v>
      </c>
      <c r="B15" s="53"/>
      <c r="C15" s="517">
        <f>C13+C14</f>
        <v>14866383</v>
      </c>
      <c r="D15" s="71">
        <f>D13+D14</f>
        <v>7944387</v>
      </c>
    </row>
    <row r="16" spans="1:6" x14ac:dyDescent="0.25">
      <c r="A16" s="1" t="s">
        <v>79</v>
      </c>
      <c r="B16" s="39">
        <v>27</v>
      </c>
      <c r="C16" s="516">
        <f>'Nota 27'!B53</f>
        <v>4503277.1219999995</v>
      </c>
      <c r="D16" s="69">
        <f>'Nota 27'!E53</f>
        <v>3220014.5440000002</v>
      </c>
    </row>
    <row r="17" spans="1:6" x14ac:dyDescent="0.25">
      <c r="A17" s="44" t="s">
        <v>155</v>
      </c>
      <c r="B17" s="39">
        <v>27</v>
      </c>
      <c r="C17" s="516">
        <f>'Nota 27'!C53</f>
        <v>3198550.8359999997</v>
      </c>
      <c r="D17" s="69">
        <f>'Nota 27'!F53</f>
        <v>2747947.4350000005</v>
      </c>
    </row>
    <row r="18" spans="1:6" x14ac:dyDescent="0.25">
      <c r="A18" s="44" t="s">
        <v>156</v>
      </c>
      <c r="B18" s="39">
        <v>28</v>
      </c>
      <c r="C18" s="518">
        <f>'Nota 28'!B16</f>
        <v>-37902.001000000004</v>
      </c>
      <c r="D18" s="65">
        <f>'Nota 28'!C16</f>
        <v>-27238.594000000001</v>
      </c>
    </row>
    <row r="19" spans="1:6" x14ac:dyDescent="0.25">
      <c r="A19" s="4" t="s">
        <v>157</v>
      </c>
      <c r="B19" s="53"/>
      <c r="C19" s="517">
        <f>SUM(C16:C18)</f>
        <v>7663925.9569999985</v>
      </c>
      <c r="D19" s="71">
        <f>SUM(D16:D18)</f>
        <v>5940723.3850000007</v>
      </c>
    </row>
    <row r="20" spans="1:6" x14ac:dyDescent="0.25">
      <c r="A20" s="44" t="s">
        <v>84</v>
      </c>
      <c r="B20" s="39">
        <v>29</v>
      </c>
      <c r="C20" s="518">
        <f>'Nota 29'!B14</f>
        <v>0</v>
      </c>
      <c r="D20" s="65">
        <f>-'Nota 29'!C14</f>
        <v>0</v>
      </c>
      <c r="F20" s="70"/>
    </row>
    <row r="21" spans="1:6" x14ac:dyDescent="0.25">
      <c r="A21" s="44" t="s">
        <v>158</v>
      </c>
      <c r="B21" s="39">
        <v>29</v>
      </c>
      <c r="C21" s="518">
        <f>'Nota 29'!F14</f>
        <v>225111.81400000001</v>
      </c>
      <c r="D21" s="65">
        <f>'Nota 29'!G14</f>
        <v>388517.837</v>
      </c>
    </row>
    <row r="22" spans="1:6" x14ac:dyDescent="0.25">
      <c r="A22" s="70" t="s">
        <v>140</v>
      </c>
      <c r="C22" s="517">
        <f>SUM(C20:C21)</f>
        <v>225111.81400000001</v>
      </c>
      <c r="D22" s="71">
        <f>SUM(D20:D21)</f>
        <v>388517.837</v>
      </c>
    </row>
    <row r="23" spans="1:6" x14ac:dyDescent="0.25">
      <c r="A23" s="44" t="s">
        <v>87</v>
      </c>
      <c r="B23" s="39">
        <v>30</v>
      </c>
      <c r="C23" s="518">
        <f>'Nota 30 N-A'!B16</f>
        <v>0</v>
      </c>
      <c r="D23" s="65">
        <f>'Nota 30 N-A'!C16</f>
        <v>0</v>
      </c>
    </row>
    <row r="24" spans="1:6" ht="26.25" x14ac:dyDescent="0.25">
      <c r="A24" s="72" t="s">
        <v>159</v>
      </c>
      <c r="B24" s="53"/>
      <c r="C24" s="517">
        <f>C22+C23</f>
        <v>225111.81400000001</v>
      </c>
      <c r="D24" s="71">
        <f>D22+D23</f>
        <v>388517.837</v>
      </c>
    </row>
    <row r="25" spans="1:6" x14ac:dyDescent="0.25">
      <c r="A25" s="44" t="s">
        <v>89</v>
      </c>
      <c r="B25" s="39">
        <v>31</v>
      </c>
      <c r="C25" s="518">
        <f>'Nota 31 N-A'!B16</f>
        <v>0</v>
      </c>
      <c r="D25" s="65">
        <f>'Nota 31 N-A'!C16</f>
        <v>0</v>
      </c>
    </row>
    <row r="26" spans="1:6" x14ac:dyDescent="0.25">
      <c r="A26" s="72" t="s">
        <v>160</v>
      </c>
      <c r="B26" s="53"/>
      <c r="C26" s="517">
        <f>+C15-C19-C24</f>
        <v>6977345.2290000012</v>
      </c>
      <c r="D26" s="71">
        <f>+D15-D19-D24</f>
        <v>1615145.7779999992</v>
      </c>
    </row>
    <row r="27" spans="1:6" x14ac:dyDescent="0.25">
      <c r="A27" s="1" t="s">
        <v>91</v>
      </c>
      <c r="B27" s="54">
        <v>32</v>
      </c>
      <c r="C27" s="517">
        <f>'Nota 32 '!B14</f>
        <v>-1219644.4790000001</v>
      </c>
      <c r="D27" s="71">
        <f>'Nota 32 '!C14</f>
        <v>0</v>
      </c>
    </row>
    <row r="28" spans="1:6" x14ac:dyDescent="0.25">
      <c r="A28" s="4" t="s">
        <v>161</v>
      </c>
      <c r="B28" s="53"/>
      <c r="C28" s="517">
        <f>C26+C27</f>
        <v>5757700.7500000009</v>
      </c>
      <c r="D28" s="71">
        <f>D26+D27</f>
        <v>1615145.7779999992</v>
      </c>
    </row>
    <row r="29" spans="1:6" x14ac:dyDescent="0.25">
      <c r="A29" s="44" t="s">
        <v>93</v>
      </c>
      <c r="B29" s="39">
        <v>33</v>
      </c>
      <c r="C29" s="518">
        <v>0</v>
      </c>
      <c r="D29" s="65">
        <v>0</v>
      </c>
    </row>
    <row r="30" spans="1:6" x14ac:dyDescent="0.25">
      <c r="A30" s="44" t="s">
        <v>95</v>
      </c>
      <c r="B30" s="39">
        <v>34</v>
      </c>
      <c r="C30" s="518">
        <f>'Nota 34 N-A'!B12</f>
        <v>0</v>
      </c>
      <c r="D30" s="65">
        <f>'Nota 34 N-A'!C12</f>
        <v>0</v>
      </c>
    </row>
    <row r="31" spans="1:6" x14ac:dyDescent="0.25">
      <c r="A31" s="73" t="s">
        <v>162</v>
      </c>
      <c r="B31" s="44"/>
      <c r="C31" s="517">
        <f>C28+C29+C30</f>
        <v>5757700.7500000009</v>
      </c>
      <c r="D31" s="71">
        <f>D28+D29+D30</f>
        <v>1615145.7779999992</v>
      </c>
    </row>
    <row r="32" spans="1:6" x14ac:dyDescent="0.25">
      <c r="A32" s="73" t="s">
        <v>99</v>
      </c>
      <c r="B32" s="39">
        <v>35</v>
      </c>
      <c r="C32" s="518">
        <f>'Nota 35'!B10</f>
        <v>21324.817592592597</v>
      </c>
      <c r="D32" s="65">
        <f>'Nota 35'!C10</f>
        <v>5982.0213999999969</v>
      </c>
    </row>
    <row r="33" spans="1:5" x14ac:dyDescent="0.25">
      <c r="C33" s="74"/>
      <c r="D33" s="74"/>
      <c r="E33" s="70"/>
    </row>
    <row r="34" spans="1:5" x14ac:dyDescent="0.25">
      <c r="A34" s="4"/>
      <c r="B34" s="53"/>
      <c r="C34" s="75"/>
      <c r="D34" s="75"/>
      <c r="E34" s="70"/>
    </row>
    <row r="35" spans="1:5" x14ac:dyDescent="0.25">
      <c r="A35" s="1" t="s">
        <v>149</v>
      </c>
    </row>
  </sheetData>
  <mergeCells count="4">
    <mergeCell ref="A7:D7"/>
    <mergeCell ref="A8:D8"/>
    <mergeCell ref="A9:D9"/>
    <mergeCell ref="A10:D10"/>
  </mergeCells>
  <hyperlinks>
    <hyperlink ref="B1" location="Indice!A1" display="Indice" xr:uid="{00000000-0004-0000-0200-000000000000}"/>
  </hyperlinks>
  <printOptions horizontalCentered="1"/>
  <pageMargins left="0.31527777777777799" right="0.70833333333333304" top="1.30694444444444" bottom="1.0236111111111099" header="0.51180555555555496" footer="0.51180555555555496"/>
  <pageSetup scale="70"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AMK50"/>
  <sheetViews>
    <sheetView zoomScale="85" zoomScaleNormal="85" zoomScalePageLayoutView="80" workbookViewId="0">
      <selection activeCell="B3" sqref="B3"/>
    </sheetView>
  </sheetViews>
  <sheetFormatPr baseColWidth="10" defaultColWidth="9.140625" defaultRowHeight="15" x14ac:dyDescent="0.25"/>
  <cols>
    <col min="1" max="1" width="53.42578125" style="1" customWidth="1"/>
    <col min="2" max="2" width="0.85546875" style="1" customWidth="1"/>
    <col min="3" max="3" width="19.5703125" style="38" customWidth="1"/>
    <col min="4" max="4" width="2.5703125" style="38" hidden="1" customWidth="1"/>
    <col min="5" max="5" width="1" style="38" customWidth="1"/>
    <col min="6" max="6" width="18.140625" style="38" customWidth="1"/>
    <col min="7" max="7" width="0.85546875" style="38" customWidth="1"/>
    <col min="8" max="8" width="18.85546875" style="38" customWidth="1"/>
    <col min="9" max="9" width="1" style="38" customWidth="1"/>
    <col min="10" max="10" width="20" style="38" customWidth="1"/>
    <col min="11" max="11" width="0.7109375" style="38" customWidth="1"/>
    <col min="12" max="12" width="18.42578125" style="38" customWidth="1"/>
    <col min="13" max="13" width="0.7109375" style="38" customWidth="1"/>
    <col min="14" max="14" width="20.42578125" style="38" customWidth="1"/>
    <col min="15" max="15" width="1.140625" style="38" customWidth="1"/>
    <col min="16" max="16" width="19.7109375" style="38" customWidth="1"/>
    <col min="17" max="17" width="1.140625" style="76" customWidth="1"/>
    <col min="18" max="18" width="17.42578125" style="1" customWidth="1"/>
    <col min="19" max="19" width="1.140625" style="1" customWidth="1"/>
    <col min="20" max="20" width="16.42578125" style="1" customWidth="1"/>
    <col min="21" max="1025" width="11.42578125" style="1"/>
  </cols>
  <sheetData>
    <row r="1" spans="1:21" x14ac:dyDescent="0.25">
      <c r="A1" s="1" t="str">
        <f>Indice!C1</f>
        <v>DATA SYSTEMS S. A. E. C. A.</v>
      </c>
      <c r="H1" s="77" t="s">
        <v>117</v>
      </c>
    </row>
    <row r="3" spans="1:21" x14ac:dyDescent="0.25">
      <c r="N3" s="78"/>
      <c r="R3" s="50"/>
    </row>
    <row r="4" spans="1:21" x14ac:dyDescent="0.25">
      <c r="B4" s="78"/>
      <c r="C4" s="78"/>
      <c r="D4" s="78"/>
      <c r="E4" s="78"/>
      <c r="F4" s="78" t="s">
        <v>163</v>
      </c>
      <c r="G4" s="78"/>
      <c r="H4" s="78"/>
      <c r="I4" s="78"/>
      <c r="J4" s="78"/>
      <c r="K4" s="78"/>
      <c r="L4" s="78"/>
      <c r="M4" s="78"/>
      <c r="N4" s="78"/>
      <c r="O4" s="78"/>
      <c r="P4" s="78"/>
      <c r="R4" s="50"/>
    </row>
    <row r="5" spans="1:21" x14ac:dyDescent="0.25">
      <c r="A5" s="78"/>
      <c r="B5" s="78"/>
      <c r="C5" s="78"/>
      <c r="D5" s="78"/>
      <c r="E5" s="78"/>
      <c r="F5" s="78"/>
      <c r="G5" s="78"/>
      <c r="H5" s="78" t="str">
        <f>IFERROR(IF(Indice!B6="","Al dia... de mes… de año 2XX2…","Al "&amp;DAY(Indice!B6)&amp;" de "&amp;VLOOKUP(MONTH(Indice!B6),Indice!S:T,2,0)&amp;" de "&amp;YEAR(Indice!B6)),"Al dia... de mes… de año 2XX2…")</f>
        <v>Al 30 de Junio de 2022</v>
      </c>
      <c r="I5" s="78"/>
      <c r="J5" s="78"/>
      <c r="K5" s="78"/>
      <c r="L5" s="78"/>
      <c r="M5" s="78"/>
      <c r="N5" s="78"/>
      <c r="O5" s="78"/>
      <c r="P5" s="78"/>
      <c r="R5" s="50"/>
    </row>
    <row r="6" spans="1:21" x14ac:dyDescent="0.25">
      <c r="A6" s="537" t="s">
        <v>164</v>
      </c>
      <c r="B6" s="537"/>
      <c r="C6" s="537"/>
      <c r="D6" s="537"/>
      <c r="E6" s="537"/>
      <c r="F6" s="537"/>
      <c r="G6" s="537"/>
      <c r="H6" s="537"/>
      <c r="I6" s="537"/>
      <c r="J6" s="537"/>
      <c r="K6" s="537"/>
      <c r="L6" s="537"/>
      <c r="M6" s="537"/>
      <c r="N6" s="537"/>
      <c r="O6" s="537"/>
      <c r="P6" s="537"/>
      <c r="R6" s="50"/>
    </row>
    <row r="7" spans="1:21" x14ac:dyDescent="0.25">
      <c r="A7" s="537" t="s">
        <v>119</v>
      </c>
      <c r="B7" s="537"/>
      <c r="C7" s="537"/>
      <c r="D7" s="537"/>
      <c r="E7" s="537"/>
      <c r="F7" s="537"/>
      <c r="G7" s="537"/>
      <c r="H7" s="537"/>
      <c r="I7" s="537"/>
      <c r="J7" s="537"/>
      <c r="K7" s="537"/>
      <c r="L7" s="537"/>
      <c r="M7" s="537"/>
      <c r="N7" s="537"/>
      <c r="O7" s="537"/>
      <c r="P7" s="537"/>
      <c r="R7" s="50"/>
    </row>
    <row r="8" spans="1:21" x14ac:dyDescent="0.25">
      <c r="A8" s="79"/>
      <c r="B8" s="79"/>
      <c r="C8" s="79"/>
      <c r="D8" s="79"/>
      <c r="E8" s="79"/>
      <c r="F8" s="79"/>
      <c r="G8" s="79"/>
      <c r="H8" s="79"/>
      <c r="I8" s="79"/>
      <c r="J8" s="79"/>
      <c r="K8" s="79"/>
      <c r="L8" s="79"/>
      <c r="M8" s="79"/>
      <c r="N8" s="79"/>
      <c r="O8" s="79"/>
      <c r="P8" s="79"/>
      <c r="R8" s="50"/>
    </row>
    <row r="9" spans="1:21" x14ac:dyDescent="0.25">
      <c r="A9" s="79"/>
      <c r="B9" s="79"/>
      <c r="C9" s="79"/>
      <c r="D9" s="79"/>
      <c r="E9" s="79"/>
      <c r="F9" s="79"/>
      <c r="G9" s="79"/>
      <c r="H9" s="79"/>
      <c r="I9" s="79"/>
      <c r="J9" s="79"/>
      <c r="K9" s="79"/>
      <c r="L9" s="79"/>
      <c r="M9" s="79"/>
      <c r="N9" s="79"/>
      <c r="O9" s="79"/>
      <c r="P9" s="79"/>
      <c r="R9" s="50"/>
    </row>
    <row r="10" spans="1:21" ht="25.5" customHeight="1" x14ac:dyDescent="0.25">
      <c r="A10" s="2"/>
      <c r="B10" s="2"/>
      <c r="C10" s="538" t="s">
        <v>165</v>
      </c>
      <c r="D10" s="538"/>
      <c r="E10" s="538"/>
      <c r="F10" s="538"/>
      <c r="G10" s="15"/>
      <c r="H10" s="2"/>
      <c r="I10" s="15"/>
      <c r="J10" s="2"/>
      <c r="K10" s="15"/>
      <c r="L10" s="538" t="s">
        <v>166</v>
      </c>
      <c r="M10" s="538"/>
      <c r="N10" s="538"/>
      <c r="O10" s="538"/>
      <c r="P10" s="538"/>
      <c r="R10" s="50"/>
    </row>
    <row r="11" spans="1:21" ht="15" customHeight="1" x14ac:dyDescent="0.25">
      <c r="A11" s="539"/>
      <c r="C11" s="536" t="s">
        <v>167</v>
      </c>
      <c r="D11" s="80" t="s">
        <v>168</v>
      </c>
      <c r="E11" s="80"/>
      <c r="F11" s="536" t="s">
        <v>169</v>
      </c>
      <c r="G11" s="80"/>
      <c r="H11" s="536" t="s">
        <v>62</v>
      </c>
      <c r="I11" s="80"/>
      <c r="J11" s="536" t="s">
        <v>170</v>
      </c>
      <c r="K11" s="80"/>
      <c r="L11" s="536" t="s">
        <v>64</v>
      </c>
      <c r="M11" s="80"/>
      <c r="N11" s="536" t="s">
        <v>171</v>
      </c>
      <c r="O11" s="80"/>
      <c r="P11" s="536" t="s">
        <v>69</v>
      </c>
      <c r="R11" s="536" t="s">
        <v>172</v>
      </c>
      <c r="S11" s="80"/>
      <c r="T11" s="536" t="s">
        <v>173</v>
      </c>
    </row>
    <row r="12" spans="1:21" ht="15.75" customHeight="1" x14ac:dyDescent="0.25">
      <c r="A12" s="539"/>
      <c r="C12" s="536"/>
      <c r="D12" s="80" t="s">
        <v>174</v>
      </c>
      <c r="E12" s="80"/>
      <c r="F12" s="536"/>
      <c r="G12" s="80"/>
      <c r="H12" s="536"/>
      <c r="I12" s="80"/>
      <c r="J12" s="536"/>
      <c r="K12" s="80"/>
      <c r="L12" s="536"/>
      <c r="M12" s="80"/>
      <c r="N12" s="536"/>
      <c r="O12" s="80"/>
      <c r="P12" s="536" t="s">
        <v>173</v>
      </c>
      <c r="R12" s="536"/>
      <c r="S12" s="80"/>
      <c r="T12" s="536"/>
    </row>
    <row r="13" spans="1:21" ht="8.1" customHeight="1" x14ac:dyDescent="0.25">
      <c r="R13" s="50"/>
    </row>
    <row r="14" spans="1:21" x14ac:dyDescent="0.25">
      <c r="A14" s="81" t="s">
        <v>1334</v>
      </c>
      <c r="B14" s="4"/>
      <c r="C14" s="82">
        <f>17000000+5300024+4700000</f>
        <v>27000024</v>
      </c>
      <c r="F14" s="82">
        <v>16600</v>
      </c>
      <c r="H14" s="82">
        <v>5789777</v>
      </c>
      <c r="J14" s="82"/>
      <c r="L14" s="82">
        <f>1824157+423698</f>
        <v>2247855</v>
      </c>
      <c r="N14" s="82">
        <f>400000+500000</f>
        <v>900000</v>
      </c>
      <c r="P14" s="82">
        <v>435581</v>
      </c>
      <c r="R14" s="82"/>
      <c r="S14" s="76"/>
      <c r="T14" s="82">
        <f>SUM(C14:R14)</f>
        <v>36389837</v>
      </c>
      <c r="U14" s="76"/>
    </row>
    <row r="15" spans="1:21" x14ac:dyDescent="0.25">
      <c r="A15" s="1" t="s">
        <v>175</v>
      </c>
      <c r="C15" s="38">
        <v>0</v>
      </c>
      <c r="F15" s="38">
        <v>0</v>
      </c>
      <c r="H15" s="38">
        <v>0</v>
      </c>
      <c r="J15" s="38">
        <v>0</v>
      </c>
      <c r="L15" s="38">
        <v>0</v>
      </c>
      <c r="N15" s="38">
        <v>0</v>
      </c>
      <c r="P15" s="38">
        <v>0</v>
      </c>
      <c r="R15" s="38">
        <v>0</v>
      </c>
      <c r="S15" s="76"/>
      <c r="T15" s="38">
        <f>SUM(C15:R15)</f>
        <v>0</v>
      </c>
      <c r="U15" s="76"/>
    </row>
    <row r="16" spans="1:21" x14ac:dyDescent="0.25">
      <c r="A16" s="81" t="s">
        <v>176</v>
      </c>
      <c r="C16" s="82">
        <f>SUM(C14:C15)</f>
        <v>27000024</v>
      </c>
      <c r="F16" s="82">
        <f>SUM(F14:F15)</f>
        <v>16600</v>
      </c>
      <c r="H16" s="82">
        <f>SUM(H14:H15)</f>
        <v>5789777</v>
      </c>
      <c r="J16" s="82">
        <f>SUM(J14:J15)</f>
        <v>0</v>
      </c>
      <c r="L16" s="82">
        <f>SUM(L14:L15)</f>
        <v>2247855</v>
      </c>
      <c r="N16" s="82">
        <f>SUM(N14:N15)</f>
        <v>900000</v>
      </c>
      <c r="P16" s="82">
        <f>SUM(P14:P15)</f>
        <v>435581</v>
      </c>
      <c r="R16" s="82">
        <f>SUM(R14:R15)</f>
        <v>0</v>
      </c>
      <c r="S16" s="76"/>
      <c r="T16" s="82">
        <f>SUM(C16:R16)</f>
        <v>36389837</v>
      </c>
      <c r="U16" s="76"/>
    </row>
    <row r="17" spans="1:20" ht="26.25" x14ac:dyDescent="0.25">
      <c r="A17" s="83" t="s">
        <v>177</v>
      </c>
      <c r="N17" s="84"/>
      <c r="R17" s="50"/>
    </row>
    <row r="18" spans="1:20" x14ac:dyDescent="0.25">
      <c r="A18" s="83" t="s">
        <v>178</v>
      </c>
      <c r="N18" s="84"/>
      <c r="P18" s="38">
        <v>-1239206</v>
      </c>
      <c r="R18" s="50"/>
      <c r="T18" s="51">
        <f>+P18</f>
        <v>-1239206</v>
      </c>
    </row>
    <row r="19" spans="1:20" x14ac:dyDescent="0.25">
      <c r="A19" s="83" t="s">
        <v>179</v>
      </c>
      <c r="L19" s="38">
        <v>302063</v>
      </c>
      <c r="N19" s="84"/>
      <c r="P19" s="38">
        <v>-302063</v>
      </c>
      <c r="R19" s="50"/>
    </row>
    <row r="20" spans="1:20" x14ac:dyDescent="0.25">
      <c r="A20" s="83" t="s">
        <v>180</v>
      </c>
      <c r="C20" s="38">
        <v>4500000</v>
      </c>
      <c r="N20" s="84"/>
      <c r="P20" s="38">
        <v>-4500000</v>
      </c>
      <c r="R20" s="50"/>
    </row>
    <row r="21" spans="1:20" x14ac:dyDescent="0.25">
      <c r="A21" s="83" t="s">
        <v>181</v>
      </c>
      <c r="N21" s="84"/>
      <c r="P21" s="38">
        <v>0</v>
      </c>
      <c r="R21" s="50"/>
      <c r="T21" s="51">
        <f>+P21</f>
        <v>0</v>
      </c>
    </row>
    <row r="22" spans="1:20" x14ac:dyDescent="0.25">
      <c r="A22" s="85" t="s">
        <v>182</v>
      </c>
      <c r="N22" s="84"/>
      <c r="P22" s="38">
        <v>0</v>
      </c>
      <c r="R22" s="50"/>
      <c r="T22" s="51">
        <f>+P22</f>
        <v>0</v>
      </c>
    </row>
    <row r="23" spans="1:20" x14ac:dyDescent="0.25">
      <c r="A23" s="85" t="s">
        <v>183</v>
      </c>
      <c r="N23" s="84">
        <v>0</v>
      </c>
      <c r="P23" s="38">
        <v>0</v>
      </c>
      <c r="R23" s="50"/>
    </row>
    <row r="24" spans="1:20" x14ac:dyDescent="0.25">
      <c r="A24" s="85" t="s">
        <v>184</v>
      </c>
      <c r="N24" s="84"/>
      <c r="R24" s="50"/>
    </row>
    <row r="25" spans="1:20" x14ac:dyDescent="0.25">
      <c r="A25" s="83" t="s">
        <v>185</v>
      </c>
      <c r="N25" s="84"/>
      <c r="P25" s="38">
        <v>5842870</v>
      </c>
      <c r="R25" s="50"/>
      <c r="T25" s="51">
        <f>P25</f>
        <v>5842870</v>
      </c>
    </row>
    <row r="26" spans="1:20" x14ac:dyDescent="0.25">
      <c r="A26" s="81" t="s">
        <v>186</v>
      </c>
      <c r="C26" s="82"/>
      <c r="F26" s="82"/>
      <c r="H26" s="82"/>
      <c r="J26" s="82"/>
      <c r="L26" s="82"/>
      <c r="N26" s="82"/>
      <c r="P26" s="82"/>
      <c r="R26" s="82"/>
      <c r="S26" s="76"/>
      <c r="T26" s="82">
        <f>SUM(C26:R26)</f>
        <v>0</v>
      </c>
    </row>
    <row r="27" spans="1:20" ht="26.25" x14ac:dyDescent="0.25">
      <c r="A27" s="83" t="s">
        <v>187</v>
      </c>
      <c r="L27" s="84"/>
      <c r="P27" s="84"/>
      <c r="Q27" s="86"/>
      <c r="R27" s="50"/>
    </row>
    <row r="28" spans="1:20" x14ac:dyDescent="0.25">
      <c r="A28" s="81" t="s">
        <v>188</v>
      </c>
      <c r="C28" s="82"/>
      <c r="F28" s="82"/>
      <c r="H28" s="82"/>
      <c r="J28" s="82"/>
      <c r="L28" s="82"/>
      <c r="N28" s="82"/>
      <c r="P28" s="82"/>
      <c r="R28" s="82"/>
      <c r="S28" s="76"/>
      <c r="T28" s="82">
        <f>SUM(C28:R28)</f>
        <v>0</v>
      </c>
    </row>
    <row r="29" spans="1:20" x14ac:dyDescent="0.25">
      <c r="A29" s="81" t="s">
        <v>189</v>
      </c>
      <c r="C29" s="82"/>
      <c r="F29" s="82"/>
      <c r="H29" s="82"/>
      <c r="J29" s="82"/>
      <c r="L29" s="82"/>
      <c r="N29" s="82"/>
      <c r="P29" s="82"/>
      <c r="R29" s="82"/>
      <c r="S29" s="76"/>
      <c r="T29" s="82">
        <f>SUM(C29:R29)</f>
        <v>0</v>
      </c>
    </row>
    <row r="30" spans="1:20" x14ac:dyDescent="0.25">
      <c r="A30" s="81" t="s">
        <v>190</v>
      </c>
      <c r="C30" s="82"/>
      <c r="F30" s="82"/>
      <c r="H30" s="82"/>
      <c r="J30" s="82"/>
      <c r="L30" s="82"/>
      <c r="N30" s="82"/>
      <c r="P30" s="82">
        <v>1615146</v>
      </c>
      <c r="R30" s="82"/>
      <c r="S30" s="76"/>
      <c r="T30" s="82">
        <f>SUM(C30:R30)</f>
        <v>1615146</v>
      </c>
    </row>
    <row r="31" spans="1:20" x14ac:dyDescent="0.25">
      <c r="R31" s="50"/>
    </row>
    <row r="32" spans="1:20" x14ac:dyDescent="0.25">
      <c r="A32" s="81" t="str">
        <f>IFERROR(IF(Indice!B6="","Saldo al .. de  de 20X1 ","Saldo al "&amp;DAY(Indice!B6)&amp;" de "&amp;VLOOKUP(MONTH(Indice!B6),Indice!S:T,2,0)&amp;" de "&amp;YEAR(Indice!B6-365)),"Saldo al .. de  de 20X1 ")</f>
        <v>Saldo al 30 de Junio de 2021</v>
      </c>
      <c r="B32" s="4"/>
      <c r="C32" s="87">
        <f>SUM(C16:C30)</f>
        <v>31500024</v>
      </c>
      <c r="D32" s="88">
        <f>SUM(D14:D30)</f>
        <v>0</v>
      </c>
      <c r="E32" s="89"/>
      <c r="F32" s="87">
        <f>SUM(F16:F30)</f>
        <v>16600</v>
      </c>
      <c r="G32" s="89">
        <f>SUM(G14:G31)</f>
        <v>0</v>
      </c>
      <c r="H32" s="87">
        <f>SUM(H16:H30)</f>
        <v>5789777</v>
      </c>
      <c r="I32" s="89"/>
      <c r="J32" s="87">
        <f>SUM(J16:J30)</f>
        <v>0</v>
      </c>
      <c r="K32" s="89"/>
      <c r="L32" s="87">
        <f>SUM(L16:L30)</f>
        <v>2549918</v>
      </c>
      <c r="M32" s="89"/>
      <c r="N32" s="87">
        <f>SUM(N16:N30)</f>
        <v>900000</v>
      </c>
      <c r="O32" s="89"/>
      <c r="P32" s="87">
        <f>SUM(P16:P30)</f>
        <v>1852328</v>
      </c>
      <c r="Q32" s="86"/>
      <c r="R32" s="87">
        <f>SUM(R16:R30)</f>
        <v>0</v>
      </c>
      <c r="S32" s="86"/>
      <c r="T32" s="87">
        <f>SUM(T16:T30)</f>
        <v>42608647</v>
      </c>
    </row>
    <row r="33" spans="1:20" x14ac:dyDescent="0.25">
      <c r="A33" s="81" t="s">
        <v>186</v>
      </c>
      <c r="C33" s="82"/>
      <c r="F33" s="82"/>
      <c r="H33" s="82"/>
      <c r="J33" s="82"/>
      <c r="L33" s="82"/>
      <c r="N33" s="82"/>
      <c r="P33" s="82"/>
      <c r="R33" s="82"/>
      <c r="S33" s="76"/>
      <c r="T33" s="82">
        <f t="shared" ref="T33:T41" si="0">SUM(C33:R33)</f>
        <v>0</v>
      </c>
    </row>
    <row r="34" spans="1:20" ht="41.25" customHeight="1" x14ac:dyDescent="0.25">
      <c r="A34" s="83" t="s">
        <v>191</v>
      </c>
      <c r="N34" s="84"/>
      <c r="R34" s="90"/>
      <c r="S34" s="51"/>
      <c r="T34" s="51">
        <f t="shared" si="0"/>
        <v>0</v>
      </c>
    </row>
    <row r="35" spans="1:20" ht="17.25" customHeight="1" x14ac:dyDescent="0.25">
      <c r="A35" s="83" t="s">
        <v>178</v>
      </c>
      <c r="N35" s="84"/>
      <c r="P35" s="38">
        <v>-2190634</v>
      </c>
      <c r="R35" s="90"/>
      <c r="S35" s="51"/>
      <c r="T35" s="51">
        <f t="shared" si="0"/>
        <v>-2190634</v>
      </c>
    </row>
    <row r="36" spans="1:20" ht="16.5" customHeight="1" x14ac:dyDescent="0.25">
      <c r="A36" s="83" t="s">
        <v>179</v>
      </c>
      <c r="L36" s="38">
        <v>440560</v>
      </c>
      <c r="N36" s="84"/>
      <c r="P36" s="38">
        <f>-L36</f>
        <v>-440560</v>
      </c>
      <c r="R36" s="90"/>
      <c r="S36" s="51"/>
      <c r="T36" s="51">
        <f t="shared" si="0"/>
        <v>0</v>
      </c>
    </row>
    <row r="37" spans="1:20" ht="16.5" customHeight="1" x14ac:dyDescent="0.25">
      <c r="A37" s="83" t="s">
        <v>180</v>
      </c>
      <c r="C37" s="38">
        <f>-P37</f>
        <v>5500000</v>
      </c>
      <c r="N37" s="84"/>
      <c r="P37" s="38">
        <v>-5500000</v>
      </c>
      <c r="R37" s="90"/>
      <c r="S37" s="51"/>
      <c r="T37" s="51">
        <f t="shared" si="0"/>
        <v>0</v>
      </c>
    </row>
    <row r="38" spans="1:20" ht="16.5" customHeight="1" x14ac:dyDescent="0.25">
      <c r="A38" s="83" t="s">
        <v>181</v>
      </c>
      <c r="N38" s="84"/>
      <c r="P38" s="38">
        <v>0</v>
      </c>
      <c r="R38" s="90"/>
      <c r="S38" s="51"/>
      <c r="T38" s="51">
        <f t="shared" si="0"/>
        <v>0</v>
      </c>
    </row>
    <row r="39" spans="1:20" ht="16.5" customHeight="1" x14ac:dyDescent="0.25">
      <c r="A39" s="85" t="s">
        <v>182</v>
      </c>
      <c r="N39" s="84"/>
      <c r="P39" s="38">
        <v>-500000</v>
      </c>
      <c r="R39" s="90"/>
      <c r="S39" s="51"/>
      <c r="T39" s="51">
        <f t="shared" si="0"/>
        <v>-500000</v>
      </c>
    </row>
    <row r="40" spans="1:20" ht="16.5" customHeight="1" x14ac:dyDescent="0.25">
      <c r="A40" s="85" t="s">
        <v>183</v>
      </c>
      <c r="N40" s="84">
        <v>180000</v>
      </c>
      <c r="P40" s="38">
        <v>-180000</v>
      </c>
      <c r="R40" s="90"/>
      <c r="S40" s="51"/>
      <c r="T40" s="51">
        <f t="shared" si="0"/>
        <v>0</v>
      </c>
    </row>
    <row r="41" spans="1:20" ht="16.5" customHeight="1" x14ac:dyDescent="0.25">
      <c r="A41" s="85" t="s">
        <v>184</v>
      </c>
      <c r="L41" s="38">
        <v>0</v>
      </c>
      <c r="N41" s="84"/>
      <c r="P41" s="38">
        <v>0</v>
      </c>
      <c r="R41" s="90"/>
      <c r="S41" s="51"/>
      <c r="T41" s="51">
        <f t="shared" si="0"/>
        <v>0</v>
      </c>
    </row>
    <row r="42" spans="1:20" ht="17.25" customHeight="1" x14ac:dyDescent="0.25">
      <c r="A42" s="83" t="s">
        <v>192</v>
      </c>
      <c r="N42" s="84"/>
      <c r="P42" s="38">
        <f>8811194-P30</f>
        <v>7196048</v>
      </c>
      <c r="R42" s="90"/>
      <c r="S42" s="51"/>
      <c r="T42" s="51">
        <f>SUM(C42:R42)</f>
        <v>7196048</v>
      </c>
    </row>
    <row r="43" spans="1:20" ht="21.75" customHeight="1" x14ac:dyDescent="0.25">
      <c r="A43" s="81" t="s">
        <v>193</v>
      </c>
      <c r="B43" s="4"/>
      <c r="C43" s="87">
        <f>SUM(C32:C42)</f>
        <v>37000024</v>
      </c>
      <c r="D43" s="88">
        <f>SUM(D26:D34)</f>
        <v>0</v>
      </c>
      <c r="E43" s="89"/>
      <c r="F43" s="87">
        <f>SUM(F32:F42)</f>
        <v>16600</v>
      </c>
      <c r="G43" s="89">
        <f>SUM(G26:G42)</f>
        <v>0</v>
      </c>
      <c r="H43" s="87">
        <f>SUM(H32:H42)</f>
        <v>5789777</v>
      </c>
      <c r="I43" s="89"/>
      <c r="J43" s="87">
        <f>SUM(J32:J42)</f>
        <v>0</v>
      </c>
      <c r="K43" s="89"/>
      <c r="L43" s="87">
        <f>SUM(L32:L42)</f>
        <v>2990478</v>
      </c>
      <c r="M43" s="89"/>
      <c r="N43" s="87">
        <f>SUM(N32:N42)</f>
        <v>1080000</v>
      </c>
      <c r="O43" s="89"/>
      <c r="P43" s="87">
        <f>SUM(P32:P42)</f>
        <v>237182</v>
      </c>
      <c r="Q43" s="86"/>
      <c r="R43" s="87">
        <f>SUM(R32:R42)</f>
        <v>0</v>
      </c>
      <c r="S43" s="86"/>
      <c r="T43" s="87">
        <f>SUM(T32:T42)</f>
        <v>47114061</v>
      </c>
    </row>
    <row r="44" spans="1:20" x14ac:dyDescent="0.25">
      <c r="A44" s="81" t="s">
        <v>188</v>
      </c>
      <c r="B44" s="91"/>
      <c r="C44" s="82"/>
      <c r="F44" s="82"/>
      <c r="H44" s="82"/>
      <c r="J44" s="82"/>
      <c r="L44" s="82"/>
      <c r="N44" s="82"/>
      <c r="P44" s="82"/>
      <c r="R44" s="82"/>
      <c r="S44" s="76"/>
      <c r="T44" s="82">
        <f>SUM(C44:R44)</f>
        <v>0</v>
      </c>
    </row>
    <row r="45" spans="1:20" x14ac:dyDescent="0.25">
      <c r="A45" s="81" t="s">
        <v>189</v>
      </c>
      <c r="C45" s="82"/>
      <c r="F45" s="82"/>
      <c r="H45" s="82"/>
      <c r="J45" s="82"/>
      <c r="L45" s="82"/>
      <c r="N45" s="82"/>
      <c r="P45" s="82"/>
      <c r="R45" s="82"/>
      <c r="S45" s="76"/>
      <c r="T45" s="82">
        <f>SUM(C45:R45)</f>
        <v>0</v>
      </c>
    </row>
    <row r="46" spans="1:20" x14ac:dyDescent="0.25">
      <c r="A46" s="81" t="s">
        <v>190</v>
      </c>
      <c r="C46" s="82"/>
      <c r="F46" s="82"/>
      <c r="H46" s="82"/>
      <c r="J46" s="82"/>
      <c r="L46" s="82"/>
      <c r="N46" s="82"/>
      <c r="P46" s="82">
        <v>5757701</v>
      </c>
      <c r="R46" s="82"/>
      <c r="S46" s="76"/>
      <c r="T46" s="82">
        <f>SUM(C46:R46)</f>
        <v>5757701</v>
      </c>
    </row>
    <row r="47" spans="1:20" x14ac:dyDescent="0.25">
      <c r="R47" s="50"/>
    </row>
    <row r="48" spans="1:20" x14ac:dyDescent="0.25">
      <c r="A48" s="81" t="str">
        <f>IFERROR(IF(Indice!B6="","Saldo al .. de  de 20X2 ","Saldo al "&amp;DAY(Indice!B6)&amp;" de "&amp;VLOOKUP(MONTH(Indice!B6),Indice!S:T,2,0)&amp;" de "&amp;YEAR(Indice!B6)),"Saldo al .. de  de 20X2 ")</f>
        <v>Saldo al 30 de Junio de 2022</v>
      </c>
      <c r="B48" s="4"/>
      <c r="C48" s="87">
        <f>SUM(C43:C46)</f>
        <v>37000024</v>
      </c>
      <c r="D48" s="88">
        <f>SUM(D32:D46)</f>
        <v>0</v>
      </c>
      <c r="E48" s="43"/>
      <c r="F48" s="87">
        <f>SUM(F43:F46)</f>
        <v>16600</v>
      </c>
      <c r="G48" s="43"/>
      <c r="H48" s="87">
        <f>SUM(H43:H46)</f>
        <v>5789777</v>
      </c>
      <c r="I48" s="43"/>
      <c r="J48" s="87">
        <f>SUM(J43:J46)</f>
        <v>0</v>
      </c>
      <c r="K48" s="43"/>
      <c r="L48" s="87">
        <f>SUM(L43:L46)</f>
        <v>2990478</v>
      </c>
      <c r="M48" s="43"/>
      <c r="N48" s="87">
        <f>SUM(N43:N46)</f>
        <v>1080000</v>
      </c>
      <c r="O48" s="43"/>
      <c r="P48" s="87">
        <f>SUM(P43:P46)</f>
        <v>5994883</v>
      </c>
      <c r="R48" s="87">
        <f>SUM(R43:R46)</f>
        <v>0</v>
      </c>
      <c r="S48" s="86"/>
      <c r="T48" s="87">
        <f>SUM(T43:T46)</f>
        <v>52871762</v>
      </c>
    </row>
    <row r="49" spans="1:18" x14ac:dyDescent="0.25">
      <c r="A49" s="4"/>
      <c r="B49" s="4"/>
      <c r="C49" s="89"/>
      <c r="D49" s="43"/>
      <c r="E49" s="43"/>
      <c r="F49" s="89"/>
      <c r="G49" s="43"/>
      <c r="H49" s="89"/>
      <c r="I49" s="43"/>
      <c r="J49" s="89"/>
      <c r="K49" s="43"/>
      <c r="L49" s="89"/>
      <c r="M49" s="43"/>
      <c r="N49" s="89"/>
      <c r="O49" s="43"/>
      <c r="P49" s="89"/>
      <c r="R49" s="92"/>
    </row>
    <row r="50" spans="1:18" x14ac:dyDescent="0.25">
      <c r="A50" s="1" t="s">
        <v>149</v>
      </c>
      <c r="C50" s="86"/>
      <c r="D50" s="86"/>
      <c r="E50" s="86"/>
      <c r="F50" s="86"/>
      <c r="G50" s="86"/>
      <c r="H50" s="1"/>
      <c r="I50" s="19"/>
      <c r="K50" s="86"/>
      <c r="L50" s="86"/>
      <c r="M50" s="86"/>
      <c r="N50" s="86"/>
      <c r="O50" s="86"/>
      <c r="P50" s="86"/>
    </row>
  </sheetData>
  <mergeCells count="14">
    <mergeCell ref="R11:R12"/>
    <mergeCell ref="T11:T12"/>
    <mergeCell ref="A6:P6"/>
    <mergeCell ref="A7:P7"/>
    <mergeCell ref="C10:F10"/>
    <mergeCell ref="L10:P10"/>
    <mergeCell ref="A11:A12"/>
    <mergeCell ref="C11:C12"/>
    <mergeCell ref="F11:F12"/>
    <mergeCell ref="H11:H12"/>
    <mergeCell ref="J11:J12"/>
    <mergeCell ref="L11:L12"/>
    <mergeCell ref="N11:N12"/>
    <mergeCell ref="P11:P12"/>
  </mergeCells>
  <hyperlinks>
    <hyperlink ref="H1" location="Indice!A1" display="Indice" xr:uid="{00000000-0004-0000-0300-000000000000}"/>
  </hyperlinks>
  <pageMargins left="1.0236111111111099" right="1.3388888888888899" top="0.75138888888888899" bottom="0.50486111111111098" header="0.51180555555555496" footer="0.51180555555555496"/>
  <pageSetup scale="47"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AMK45"/>
  <sheetViews>
    <sheetView topLeftCell="A4" zoomScaleNormal="100" zoomScalePageLayoutView="80" workbookViewId="0">
      <selection activeCell="B3" sqref="B3"/>
    </sheetView>
  </sheetViews>
  <sheetFormatPr baseColWidth="10" defaultColWidth="9.140625" defaultRowHeight="15" x14ac:dyDescent="0.25"/>
  <cols>
    <col min="1" max="1" width="78" style="27" customWidth="1"/>
    <col min="2" max="2" width="21.140625" style="93" customWidth="1"/>
    <col min="3" max="3" width="27.5703125" style="93" customWidth="1"/>
    <col min="4" max="4" width="2.42578125" style="27" customWidth="1"/>
    <col min="5" max="5" width="5.42578125" style="27" customWidth="1"/>
    <col min="6" max="6" width="2.28515625" style="27" customWidth="1"/>
    <col min="7" max="7" width="4.42578125" style="27" customWidth="1"/>
    <col min="8" max="8" width="21.42578125" style="27" customWidth="1"/>
    <col min="9" max="9" width="16.42578125" style="93" customWidth="1"/>
    <col min="10" max="1025" width="10.85546875" style="27" customWidth="1"/>
  </cols>
  <sheetData>
    <row r="1" spans="1:9" x14ac:dyDescent="0.25">
      <c r="A1" s="27" t="str">
        <f>Indice!C1</f>
        <v>DATA SYSTEMS S. A. E. C. A.</v>
      </c>
    </row>
    <row r="2" spans="1:9" s="27" customFormat="1" ht="14.25" x14ac:dyDescent="0.2">
      <c r="A2" s="94"/>
      <c r="B2" s="95"/>
      <c r="C2" s="95"/>
    </row>
    <row r="3" spans="1:9" s="27" customFormat="1" ht="14.25" hidden="1" x14ac:dyDescent="0.2">
      <c r="A3" s="540"/>
      <c r="B3" s="540"/>
      <c r="C3" s="540"/>
    </row>
    <row r="4" spans="1:9" s="27" customFormat="1" ht="14.25" x14ac:dyDescent="0.2">
      <c r="A4" s="94"/>
      <c r="B4" s="95"/>
      <c r="C4" s="95"/>
    </row>
    <row r="5" spans="1:9" s="1" customFormat="1" x14ac:dyDescent="0.25">
      <c r="A5" s="541" t="s">
        <v>194</v>
      </c>
      <c r="B5" s="541"/>
      <c r="C5" s="541"/>
    </row>
    <row r="6" spans="1:9" s="1" customFormat="1" x14ac:dyDescent="0.25">
      <c r="A6" s="541" t="str">
        <f>IFERROR(IF(Indice!B6="","Al dia... de mes… de año 2XX2…","Al "&amp;DAY(Indice!B6)&amp;" de "&amp;VLOOKUP(MONTH(Indice!B6),Indice!S:T,2,0)&amp;" de "&amp;YEAR(Indice!B6)),"Al dia... de mes… de año 2XX2…")</f>
        <v>Al 30 de Junio de 2022</v>
      </c>
      <c r="B6" s="541"/>
      <c r="C6" s="541"/>
    </row>
    <row r="7" spans="1:9" s="1" customFormat="1" ht="14.25" x14ac:dyDescent="0.2">
      <c r="A7" s="542" t="s">
        <v>164</v>
      </c>
      <c r="B7" s="542"/>
      <c r="C7" s="542"/>
    </row>
    <row r="8" spans="1:9" s="1" customFormat="1" ht="14.25" x14ac:dyDescent="0.2">
      <c r="A8" s="542" t="s">
        <v>119</v>
      </c>
      <c r="B8" s="542"/>
      <c r="C8" s="542"/>
    </row>
    <row r="9" spans="1:9" s="1" customFormat="1" ht="14.25" x14ac:dyDescent="0.2">
      <c r="A9" s="96"/>
      <c r="B9" s="96"/>
      <c r="C9" s="96"/>
    </row>
    <row r="10" spans="1:9" s="1" customFormat="1" ht="14.25" x14ac:dyDescent="0.2">
      <c r="A10" s="96"/>
      <c r="B10" s="96"/>
      <c r="C10" s="96"/>
    </row>
    <row r="11" spans="1:9" s="1" customFormat="1" x14ac:dyDescent="0.3">
      <c r="A11" s="97"/>
      <c r="B11" s="34">
        <f>IFERROR(IF(Indice!B6="","2XX2",YEAR(Indice!B6)),"2XX2")</f>
        <v>2022</v>
      </c>
      <c r="C11" s="34">
        <f>IFERROR(YEAR(Indice!B6-365),"2XX1")</f>
        <v>2021</v>
      </c>
    </row>
    <row r="12" spans="1:9" s="1" customFormat="1" ht="14.25" x14ac:dyDescent="0.2">
      <c r="A12" s="27"/>
      <c r="B12" s="98"/>
      <c r="C12" s="98"/>
    </row>
    <row r="13" spans="1:9" s="1" customFormat="1" x14ac:dyDescent="0.25">
      <c r="A13" s="99" t="s">
        <v>195</v>
      </c>
      <c r="B13" s="93"/>
      <c r="C13" s="93"/>
      <c r="I13" s="38"/>
    </row>
    <row r="14" spans="1:9" s="1" customFormat="1" ht="14.25" x14ac:dyDescent="0.2">
      <c r="A14" s="27" t="s">
        <v>196</v>
      </c>
      <c r="B14" s="100">
        <v>40496508</v>
      </c>
      <c r="C14" s="93">
        <v>38339066</v>
      </c>
      <c r="I14" s="38"/>
    </row>
    <row r="15" spans="1:9" s="1" customFormat="1" ht="14.25" x14ac:dyDescent="0.2">
      <c r="A15" s="27" t="s">
        <v>197</v>
      </c>
      <c r="B15" s="100">
        <v>-41219994</v>
      </c>
      <c r="C15" s="93">
        <v>-32952226</v>
      </c>
      <c r="F15" s="51"/>
      <c r="H15" s="101"/>
      <c r="I15" s="38"/>
    </row>
    <row r="16" spans="1:9" s="1" customFormat="1" ht="14.25" x14ac:dyDescent="0.2">
      <c r="A16" s="27" t="s">
        <v>198</v>
      </c>
      <c r="B16" s="100"/>
      <c r="F16" s="51"/>
      <c r="H16" s="101"/>
      <c r="I16" s="38"/>
    </row>
    <row r="17" spans="1:9" s="1" customFormat="1" ht="14.25" x14ac:dyDescent="0.2">
      <c r="A17" s="27" t="s">
        <v>199</v>
      </c>
      <c r="B17" s="100"/>
      <c r="C17" s="102"/>
      <c r="F17" s="51"/>
      <c r="H17" s="101"/>
      <c r="I17" s="38"/>
    </row>
    <row r="18" spans="1:9" s="1" customFormat="1" ht="14.25" x14ac:dyDescent="0.2">
      <c r="A18" s="27" t="s">
        <v>200</v>
      </c>
      <c r="B18" s="100">
        <v>1508</v>
      </c>
      <c r="C18" s="102">
        <v>858</v>
      </c>
      <c r="F18" s="51"/>
      <c r="I18" s="38"/>
    </row>
    <row r="19" spans="1:9" s="1" customFormat="1" ht="14.25" x14ac:dyDescent="0.2">
      <c r="A19" s="27" t="s">
        <v>201</v>
      </c>
      <c r="B19" s="100"/>
      <c r="C19" s="102"/>
      <c r="F19" s="51"/>
      <c r="I19" s="38"/>
    </row>
    <row r="20" spans="1:9" s="1" customFormat="1" x14ac:dyDescent="0.25">
      <c r="A20" s="103" t="s">
        <v>202</v>
      </c>
      <c r="B20" s="104">
        <f>SUM(B14:B18)</f>
        <v>-721978</v>
      </c>
      <c r="C20" s="104">
        <f>SUM(C14:C18)</f>
        <v>5387698</v>
      </c>
      <c r="I20" s="38"/>
    </row>
    <row r="21" spans="1:9" s="1" customFormat="1" ht="14.25" x14ac:dyDescent="0.2">
      <c r="A21" s="27"/>
      <c r="B21" s="93"/>
      <c r="C21" s="93"/>
      <c r="I21" s="38"/>
    </row>
    <row r="22" spans="1:9" s="1" customFormat="1" x14ac:dyDescent="0.25">
      <c r="A22" s="99" t="s">
        <v>203</v>
      </c>
      <c r="B22" s="93"/>
      <c r="C22" s="93"/>
      <c r="I22" s="38"/>
    </row>
    <row r="23" spans="1:9" s="1" customFormat="1" ht="14.25" x14ac:dyDescent="0.2">
      <c r="A23" s="27" t="s">
        <v>204</v>
      </c>
      <c r="B23" s="102">
        <v>-1693462</v>
      </c>
      <c r="C23" s="102">
        <v>-135561</v>
      </c>
      <c r="F23" s="51"/>
      <c r="I23" s="38"/>
    </row>
    <row r="24" spans="1:9" s="1" customFormat="1" ht="14.25" hidden="1" x14ac:dyDescent="0.2">
      <c r="A24" s="27" t="s">
        <v>205</v>
      </c>
      <c r="B24" s="102"/>
      <c r="C24" s="102"/>
      <c r="F24" s="51"/>
      <c r="I24" s="38"/>
    </row>
    <row r="25" spans="1:9" s="1" customFormat="1" ht="14.25" hidden="1" x14ac:dyDescent="0.2">
      <c r="A25" s="27" t="s">
        <v>206</v>
      </c>
      <c r="B25" s="102">
        <v>0</v>
      </c>
      <c r="C25" s="102">
        <v>0</v>
      </c>
      <c r="I25" s="38"/>
    </row>
    <row r="26" spans="1:9" s="1" customFormat="1" ht="14.25" x14ac:dyDescent="0.2">
      <c r="A26" s="27" t="s">
        <v>207</v>
      </c>
      <c r="B26" s="102"/>
      <c r="C26" s="102"/>
      <c r="I26" s="38"/>
    </row>
    <row r="27" spans="1:9" s="1" customFormat="1" ht="14.25" x14ac:dyDescent="0.2">
      <c r="A27" s="27" t="s">
        <v>208</v>
      </c>
      <c r="B27" s="102"/>
      <c r="C27" s="102"/>
      <c r="I27" s="38"/>
    </row>
    <row r="28" spans="1:9" s="1" customFormat="1" ht="14.25" x14ac:dyDescent="0.2">
      <c r="A28" s="27" t="s">
        <v>209</v>
      </c>
      <c r="B28" s="102"/>
      <c r="C28" s="102"/>
      <c r="I28" s="38"/>
    </row>
    <row r="29" spans="1:9" s="1" customFormat="1" x14ac:dyDescent="0.25">
      <c r="A29" s="103" t="s">
        <v>210</v>
      </c>
      <c r="B29" s="104">
        <f>SUM(B23:B28)</f>
        <v>-1693462</v>
      </c>
      <c r="C29" s="104">
        <f>SUM(C23:C28)</f>
        <v>-135561</v>
      </c>
      <c r="I29" s="38"/>
    </row>
    <row r="30" spans="1:9" s="1" customFormat="1" ht="14.25" x14ac:dyDescent="0.2">
      <c r="A30" s="27"/>
      <c r="B30" s="93"/>
      <c r="C30" s="93"/>
      <c r="I30" s="38"/>
    </row>
    <row r="31" spans="1:9" s="1" customFormat="1" x14ac:dyDescent="0.25">
      <c r="A31" s="99" t="s">
        <v>211</v>
      </c>
      <c r="B31" s="93"/>
      <c r="C31" s="93"/>
      <c r="I31" s="38"/>
    </row>
    <row r="32" spans="1:9" s="1" customFormat="1" ht="14.25" x14ac:dyDescent="0.2">
      <c r="A32" s="27" t="s">
        <v>212</v>
      </c>
      <c r="B32" s="102"/>
      <c r="C32" s="102"/>
      <c r="I32" s="38"/>
    </row>
    <row r="33" spans="1:9" s="1" customFormat="1" ht="14.25" x14ac:dyDescent="0.2">
      <c r="A33" s="27" t="s">
        <v>213</v>
      </c>
      <c r="B33" s="102">
        <v>-250000</v>
      </c>
      <c r="C33" s="102">
        <v>-250000</v>
      </c>
      <c r="I33" s="38"/>
    </row>
    <row r="34" spans="1:9" s="1" customFormat="1" ht="14.25" x14ac:dyDescent="0.2">
      <c r="A34" s="27" t="s">
        <v>214</v>
      </c>
      <c r="B34" s="102"/>
      <c r="C34" s="102"/>
      <c r="I34" s="38"/>
    </row>
    <row r="35" spans="1:9" s="1" customFormat="1" ht="14.25" x14ac:dyDescent="0.2">
      <c r="A35" s="27" t="s">
        <v>215</v>
      </c>
      <c r="B35" s="102">
        <v>-2190634</v>
      </c>
      <c r="C35" s="102">
        <v>-1239206</v>
      </c>
      <c r="I35" s="38"/>
    </row>
    <row r="36" spans="1:9" s="1" customFormat="1" ht="14.25" x14ac:dyDescent="0.2">
      <c r="A36" s="27" t="s">
        <v>216</v>
      </c>
      <c r="B36" s="102">
        <v>-118512</v>
      </c>
      <c r="C36" s="102">
        <v>-217431</v>
      </c>
      <c r="I36" s="38"/>
    </row>
    <row r="37" spans="1:9" s="1" customFormat="1" x14ac:dyDescent="0.25">
      <c r="A37" s="103" t="s">
        <v>217</v>
      </c>
      <c r="B37" s="104">
        <f>B32+B33+B34+B35+B36</f>
        <v>-2559146</v>
      </c>
      <c r="C37" s="104">
        <f>C32+C33+C34+C35+C36</f>
        <v>-1706637</v>
      </c>
      <c r="I37" s="38"/>
    </row>
    <row r="38" spans="1:9" s="1" customFormat="1" x14ac:dyDescent="0.25">
      <c r="A38" s="105"/>
      <c r="B38" s="106"/>
      <c r="C38" s="106"/>
      <c r="I38" s="38"/>
    </row>
    <row r="39" spans="1:9" s="1" customFormat="1" ht="14.25" x14ac:dyDescent="0.2">
      <c r="A39" s="107" t="s">
        <v>218</v>
      </c>
      <c r="B39" s="102">
        <f>+B20+B29+B37</f>
        <v>-4974586</v>
      </c>
      <c r="C39" s="102">
        <f>+C20+C29+C37</f>
        <v>3545500</v>
      </c>
      <c r="I39" s="38"/>
    </row>
    <row r="40" spans="1:9" x14ac:dyDescent="0.25">
      <c r="A40" s="107" t="s">
        <v>219</v>
      </c>
      <c r="B40" s="93">
        <v>0</v>
      </c>
      <c r="C40" s="93">
        <v>0</v>
      </c>
    </row>
    <row r="41" spans="1:9" s="1" customFormat="1" ht="14.25" x14ac:dyDescent="0.2">
      <c r="A41" s="107" t="s">
        <v>220</v>
      </c>
      <c r="B41" s="93">
        <v>22363102</v>
      </c>
      <c r="C41" s="93">
        <v>8815263</v>
      </c>
      <c r="H41" s="38"/>
      <c r="I41" s="38"/>
    </row>
    <row r="42" spans="1:9" s="1" customFormat="1" ht="14.25" x14ac:dyDescent="0.2">
      <c r="A42" s="27"/>
      <c r="B42" s="93"/>
      <c r="C42" s="93"/>
      <c r="H42" s="38"/>
      <c r="I42" s="38"/>
    </row>
    <row r="43" spans="1:9" s="1" customFormat="1" ht="18.75" x14ac:dyDescent="0.4">
      <c r="A43" s="108" t="s">
        <v>221</v>
      </c>
      <c r="B43" s="109">
        <f>+SUM(B39:B41)</f>
        <v>17388516</v>
      </c>
      <c r="C43" s="109">
        <f>+SUM(C39:C41)</f>
        <v>12360763</v>
      </c>
      <c r="I43" s="38"/>
    </row>
    <row r="44" spans="1:9" s="1" customFormat="1" ht="14.25" x14ac:dyDescent="0.2">
      <c r="A44" s="27"/>
      <c r="B44" s="110" t="e">
        <f>#REF!</f>
        <v>#REF!</v>
      </c>
      <c r="C44" s="111"/>
      <c r="I44" s="38"/>
    </row>
    <row r="45" spans="1:9" x14ac:dyDescent="0.25">
      <c r="A45" s="27" t="s">
        <v>149</v>
      </c>
      <c r="B45" s="86"/>
      <c r="C45" s="86"/>
    </row>
  </sheetData>
  <mergeCells count="5">
    <mergeCell ref="A3:C3"/>
    <mergeCell ref="A5:C5"/>
    <mergeCell ref="A6:C6"/>
    <mergeCell ref="A7:C7"/>
    <mergeCell ref="A8:C8"/>
  </mergeCells>
  <pageMargins left="0.70833333333333304" right="0.70833333333333304" top="1.30694444444444" bottom="1.0236111111111099" header="0.51180555555555496" footer="0.51180555555555496"/>
  <pageSetup scale="68"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AMK18"/>
  <sheetViews>
    <sheetView zoomScaleNormal="100" zoomScalePageLayoutView="80" workbookViewId="0">
      <selection activeCell="B3" sqref="B3"/>
    </sheetView>
  </sheetViews>
  <sheetFormatPr baseColWidth="10" defaultColWidth="9.140625" defaultRowHeight="15" x14ac:dyDescent="0.25"/>
  <cols>
    <col min="1" max="8" width="11.42578125" style="27"/>
    <col min="9" max="9" width="21.140625" style="27" customWidth="1"/>
    <col min="10" max="1025" width="11.42578125" style="27"/>
  </cols>
  <sheetData>
    <row r="1" spans="1:12" ht="15" customHeight="1" x14ac:dyDescent="0.25">
      <c r="A1" s="27" t="str">
        <f>Indice!C1</f>
        <v>DATA SYSTEMS S. A. E. C. A.</v>
      </c>
      <c r="I1" s="112" t="s">
        <v>22</v>
      </c>
    </row>
    <row r="5" spans="1:12" ht="15" customHeight="1" x14ac:dyDescent="0.25">
      <c r="A5" s="113"/>
      <c r="B5" s="113"/>
      <c r="C5" s="113"/>
      <c r="D5" s="113"/>
      <c r="E5" s="113"/>
      <c r="F5" s="113"/>
      <c r="G5" s="113"/>
      <c r="H5" s="113"/>
      <c r="I5" s="113"/>
    </row>
    <row r="6" spans="1:12" ht="15" customHeight="1" x14ac:dyDescent="0.25">
      <c r="A6" s="114" t="s">
        <v>222</v>
      </c>
      <c r="B6" s="114"/>
      <c r="C6" s="114"/>
      <c r="D6" s="114"/>
      <c r="E6" s="114"/>
      <c r="F6" s="114"/>
      <c r="G6" s="114"/>
      <c r="H6" s="114" t="str">
        <f>IFERROR(IF(Indice!B6="","Al dia... de mes… de año 2XX2…","Al "&amp;DAY(Indice!B6)&amp;" de "&amp;VLOOKUP(MONTH(Indice!B6),Indice!S:T,2,0)&amp;" de "&amp;YEAR(Indice!B6)),"Al dia... de mes… de año 2XX2…")</f>
        <v>Al 30 de Junio de 2022</v>
      </c>
      <c r="I6" s="114"/>
      <c r="J6" s="115"/>
      <c r="K6" s="115"/>
      <c r="L6" s="115"/>
    </row>
    <row r="7" spans="1:12" ht="15" customHeight="1" x14ac:dyDescent="0.25">
      <c r="A7" s="116" t="s">
        <v>223</v>
      </c>
      <c r="B7" s="116"/>
      <c r="C7" s="116"/>
      <c r="D7" s="116"/>
      <c r="E7" s="116"/>
      <c r="F7" s="116" t="str">
        <f>IFERROR("Al "&amp;DAY(Indice!B6)&amp;" de "&amp;VLOOKUP(MONTH(Indice!B6),Indice!S:T,2,0)&amp;" de "&amp;YEAR(Indice!B6-365),"Al dia... de mes… de año 2XX1…")</f>
        <v>Al 30 de Junio de 2021</v>
      </c>
      <c r="G7" s="116"/>
      <c r="H7" s="116"/>
      <c r="I7" s="116"/>
      <c r="J7" s="115"/>
      <c r="K7" s="115"/>
      <c r="L7" s="115"/>
    </row>
    <row r="8" spans="1:12" ht="15" customHeight="1" x14ac:dyDescent="0.25">
      <c r="A8" s="543" t="s">
        <v>150</v>
      </c>
      <c r="B8" s="543"/>
      <c r="C8" s="543"/>
      <c r="D8" s="543"/>
      <c r="E8" s="543"/>
      <c r="F8" s="543"/>
      <c r="G8" s="543"/>
      <c r="H8" s="543"/>
      <c r="I8" s="543"/>
      <c r="J8" s="117"/>
      <c r="K8" s="117"/>
      <c r="L8" s="117"/>
    </row>
    <row r="9" spans="1:12" ht="15" customHeight="1" x14ac:dyDescent="0.25">
      <c r="A9" s="118"/>
      <c r="B9" s="118"/>
      <c r="C9" s="118"/>
      <c r="D9" s="118"/>
      <c r="E9" s="118"/>
      <c r="F9" s="118"/>
      <c r="G9" s="118"/>
      <c r="H9" s="118"/>
      <c r="I9" s="118"/>
      <c r="J9" s="117"/>
      <c r="K9" s="117"/>
      <c r="L9" s="117"/>
    </row>
    <row r="10" spans="1:12" ht="15" customHeight="1" x14ac:dyDescent="0.25">
      <c r="A10" s="113"/>
      <c r="B10" s="113"/>
      <c r="C10" s="113"/>
      <c r="D10" s="113"/>
      <c r="E10" s="113"/>
      <c r="F10" s="113"/>
      <c r="G10" s="113"/>
      <c r="H10" s="113"/>
      <c r="I10" s="113"/>
    </row>
    <row r="11" spans="1:12" ht="15" customHeight="1" x14ac:dyDescent="0.25">
      <c r="A11" s="119" t="s">
        <v>224</v>
      </c>
      <c r="B11" s="120"/>
      <c r="C11" s="120"/>
      <c r="D11" s="120"/>
      <c r="E11" s="120"/>
      <c r="F11" s="120"/>
      <c r="G11" s="120"/>
      <c r="H11" s="120"/>
      <c r="I11" s="121"/>
      <c r="J11" s="544"/>
      <c r="K11" s="544"/>
      <c r="L11" s="544"/>
    </row>
    <row r="12" spans="1:12" ht="63.75" customHeight="1" x14ac:dyDescent="0.25">
      <c r="A12" s="545" t="s">
        <v>225</v>
      </c>
      <c r="B12" s="545"/>
      <c r="C12" s="545"/>
      <c r="D12" s="545"/>
      <c r="E12" s="545"/>
      <c r="F12" s="545"/>
      <c r="G12" s="545"/>
      <c r="H12" s="545"/>
      <c r="I12" s="545"/>
    </row>
    <row r="13" spans="1:12" ht="15" customHeight="1" x14ac:dyDescent="0.25">
      <c r="A13" s="122"/>
      <c r="B13" s="113"/>
      <c r="C13" s="113"/>
      <c r="D13" s="113"/>
      <c r="E13" s="113"/>
      <c r="F13" s="113"/>
      <c r="G13" s="113"/>
      <c r="H13" s="113"/>
      <c r="I13" s="123"/>
      <c r="J13" s="117"/>
      <c r="K13" s="117"/>
      <c r="L13" s="117"/>
    </row>
    <row r="14" spans="1:12" ht="74.25" customHeight="1" x14ac:dyDescent="0.25">
      <c r="A14" s="545" t="s">
        <v>226</v>
      </c>
      <c r="B14" s="545"/>
      <c r="C14" s="545"/>
      <c r="D14" s="545"/>
      <c r="E14" s="545"/>
      <c r="F14" s="545"/>
      <c r="G14" s="545"/>
      <c r="H14" s="545"/>
      <c r="I14" s="545"/>
    </row>
    <row r="15" spans="1:12" ht="15" customHeight="1" x14ac:dyDescent="0.25">
      <c r="A15" s="546"/>
      <c r="B15" s="546"/>
      <c r="C15" s="546"/>
      <c r="D15" s="546"/>
      <c r="E15" s="546"/>
      <c r="F15" s="546"/>
      <c r="G15" s="546"/>
      <c r="H15" s="546"/>
      <c r="I15" s="546"/>
    </row>
    <row r="16" spans="1:12" ht="15" customHeight="1" x14ac:dyDescent="0.25">
      <c r="A16" s="122"/>
      <c r="B16" s="113"/>
      <c r="C16" s="113"/>
      <c r="D16" s="113"/>
      <c r="E16" s="113"/>
      <c r="F16" s="113"/>
      <c r="G16" s="113"/>
      <c r="H16" s="113"/>
      <c r="I16" s="123"/>
    </row>
    <row r="17" spans="1:9" ht="15" customHeight="1" x14ac:dyDescent="0.25">
      <c r="A17" s="122"/>
      <c r="B17" s="113"/>
      <c r="C17" s="113"/>
      <c r="D17" s="113"/>
      <c r="E17" s="113"/>
      <c r="F17" s="113"/>
      <c r="G17" s="113"/>
      <c r="H17" s="113"/>
      <c r="I17" s="123"/>
    </row>
    <row r="18" spans="1:9" ht="15" customHeight="1" x14ac:dyDescent="0.25">
      <c r="A18" s="124"/>
      <c r="B18" s="125"/>
      <c r="C18" s="125"/>
      <c r="D18" s="125"/>
      <c r="E18" s="125"/>
      <c r="F18" s="125"/>
      <c r="G18" s="125"/>
      <c r="H18" s="125"/>
      <c r="I18" s="126"/>
    </row>
  </sheetData>
  <mergeCells count="5">
    <mergeCell ref="A8:I8"/>
    <mergeCell ref="J11:L11"/>
    <mergeCell ref="A12:I12"/>
    <mergeCell ref="A14:I14"/>
    <mergeCell ref="A15:I15"/>
  </mergeCells>
  <hyperlinks>
    <hyperlink ref="I1" location="BG!A1" display="BG" xr:uid="{00000000-0004-0000-0500-000000000000}"/>
  </hyperlinks>
  <pageMargins left="0.70833333333333304" right="0.70833333333333304" top="1.30694444444444" bottom="1.0236111111111099" header="0.51180555555555496" footer="0.51180555555555496"/>
  <pageSetup scale="61"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AMK87"/>
  <sheetViews>
    <sheetView zoomScaleNormal="100" zoomScalePageLayoutView="80" workbookViewId="0">
      <selection activeCell="B3" sqref="B3"/>
    </sheetView>
  </sheetViews>
  <sheetFormatPr baseColWidth="10" defaultColWidth="9.140625" defaultRowHeight="15" x14ac:dyDescent="0.25"/>
  <cols>
    <col min="1" max="1" width="31.42578125" style="1" customWidth="1"/>
    <col min="2" max="2" width="14.85546875" style="1" customWidth="1"/>
    <col min="3" max="3" width="15.42578125" style="1" customWidth="1"/>
    <col min="4" max="4" width="12.7109375" style="1" customWidth="1"/>
    <col min="5" max="5" width="11.42578125" style="1"/>
    <col min="6" max="6" width="14.42578125" style="1" customWidth="1"/>
    <col min="7" max="7" width="15.42578125" style="1" customWidth="1"/>
    <col min="8" max="8" width="11.42578125" style="1"/>
    <col min="9" max="9" width="16.85546875" style="1" customWidth="1"/>
    <col min="10" max="1025" width="11.42578125" style="1"/>
  </cols>
  <sheetData>
    <row r="1" spans="1:11" ht="15" customHeight="1" x14ac:dyDescent="0.25">
      <c r="A1" s="1" t="str">
        <f>[1]Indice!C1</f>
        <v>DATA SYSTEMS S. A. E. C. A.</v>
      </c>
      <c r="I1" s="112" t="s">
        <v>22</v>
      </c>
    </row>
    <row r="6" spans="1:11" ht="15" customHeight="1" x14ac:dyDescent="0.25">
      <c r="A6" s="547" t="s">
        <v>227</v>
      </c>
      <c r="B6" s="547"/>
      <c r="C6" s="547"/>
      <c r="D6" s="547"/>
      <c r="E6" s="547"/>
      <c r="F6" s="547"/>
      <c r="G6" s="547"/>
      <c r="H6" s="547"/>
      <c r="I6" s="547"/>
    </row>
    <row r="7" spans="1:11" ht="26.45" customHeight="1" x14ac:dyDescent="0.25">
      <c r="A7" s="548" t="s">
        <v>228</v>
      </c>
      <c r="B7" s="548"/>
      <c r="C7" s="548"/>
      <c r="D7" s="548"/>
      <c r="E7" s="548"/>
      <c r="F7" s="548"/>
      <c r="G7" s="548"/>
      <c r="H7" s="548"/>
      <c r="I7" s="548"/>
      <c r="J7" s="115"/>
      <c r="K7" s="115"/>
    </row>
    <row r="8" spans="1:11" ht="15" customHeight="1" x14ac:dyDescent="0.25">
      <c r="A8" s="127"/>
      <c r="B8" s="19"/>
      <c r="C8" s="19"/>
      <c r="D8" s="19"/>
      <c r="E8" s="19"/>
      <c r="F8" s="19"/>
      <c r="G8" s="19"/>
      <c r="H8" s="19"/>
      <c r="I8" s="128"/>
    </row>
    <row r="9" spans="1:11" ht="15" customHeight="1" x14ac:dyDescent="0.25">
      <c r="A9" s="127"/>
      <c r="B9" s="19"/>
      <c r="C9" s="19"/>
      <c r="D9" s="19"/>
      <c r="E9" s="19"/>
      <c r="F9" s="19"/>
      <c r="G9" s="19"/>
      <c r="H9" s="19"/>
      <c r="I9" s="128"/>
    </row>
    <row r="10" spans="1:11" ht="15" customHeight="1" x14ac:dyDescent="0.25">
      <c r="A10" s="549" t="s">
        <v>229</v>
      </c>
      <c r="B10" s="549"/>
      <c r="C10" s="549"/>
      <c r="D10" s="549"/>
      <c r="E10" s="549"/>
      <c r="F10" s="549"/>
      <c r="G10" s="549"/>
      <c r="H10" s="549"/>
      <c r="I10" s="549"/>
      <c r="J10" s="115"/>
      <c r="K10" s="115"/>
    </row>
    <row r="11" spans="1:11" s="31" customFormat="1" ht="62.45" customHeight="1" x14ac:dyDescent="0.2">
      <c r="A11" s="550" t="s">
        <v>230</v>
      </c>
      <c r="B11" s="550"/>
      <c r="C11" s="550"/>
      <c r="D11" s="550"/>
      <c r="E11" s="550"/>
      <c r="F11" s="550"/>
      <c r="G11" s="550"/>
      <c r="H11" s="550"/>
      <c r="I11" s="550"/>
    </row>
    <row r="12" spans="1:11" ht="36" customHeight="1" x14ac:dyDescent="0.25">
      <c r="A12" s="551" t="s">
        <v>231</v>
      </c>
      <c r="B12" s="551"/>
      <c r="C12" s="551"/>
      <c r="D12" s="551"/>
      <c r="E12" s="551"/>
      <c r="F12" s="551"/>
      <c r="G12" s="551"/>
      <c r="H12" s="551"/>
      <c r="I12" s="551"/>
    </row>
    <row r="13" spans="1:11" ht="11.85" customHeight="1" x14ac:dyDescent="0.25">
      <c r="A13" s="552"/>
      <c r="B13" s="552"/>
      <c r="C13" s="552"/>
      <c r="D13" s="552"/>
      <c r="E13" s="552"/>
      <c r="F13" s="552"/>
      <c r="G13" s="552"/>
      <c r="H13" s="552"/>
      <c r="I13" s="552"/>
      <c r="J13" s="115"/>
      <c r="K13" s="115"/>
    </row>
    <row r="14" spans="1:11" x14ac:dyDescent="0.25">
      <c r="A14" s="549" t="s">
        <v>232</v>
      </c>
      <c r="B14" s="549"/>
      <c r="C14" s="549"/>
      <c r="D14" s="549"/>
      <c r="E14" s="549"/>
      <c r="F14" s="549"/>
      <c r="G14" s="549"/>
      <c r="H14" s="549"/>
      <c r="I14" s="549"/>
    </row>
    <row r="15" spans="1:11" ht="39.75" customHeight="1" x14ac:dyDescent="0.25">
      <c r="A15" s="553" t="s">
        <v>1346</v>
      </c>
      <c r="B15" s="553"/>
      <c r="C15" s="553"/>
      <c r="D15" s="553"/>
      <c r="E15" s="553"/>
      <c r="F15" s="553"/>
      <c r="G15" s="553"/>
      <c r="H15" s="553"/>
      <c r="I15" s="553"/>
    </row>
    <row r="16" spans="1:11" ht="15" customHeight="1" x14ac:dyDescent="0.25">
      <c r="A16" s="549" t="s">
        <v>233</v>
      </c>
      <c r="B16" s="549"/>
      <c r="C16" s="549"/>
      <c r="D16" s="549"/>
      <c r="E16" s="549"/>
      <c r="F16" s="549"/>
      <c r="G16" s="549"/>
      <c r="H16" s="549"/>
      <c r="I16" s="549"/>
      <c r="J16" s="115"/>
      <c r="K16" s="115"/>
    </row>
    <row r="17" spans="1:11" ht="15" customHeight="1" x14ac:dyDescent="0.25">
      <c r="A17" s="553" t="s">
        <v>234</v>
      </c>
      <c r="B17" s="553"/>
      <c r="C17" s="553"/>
      <c r="D17" s="553"/>
      <c r="E17" s="553"/>
      <c r="F17" s="553"/>
      <c r="G17" s="553"/>
      <c r="H17" s="553"/>
      <c r="I17" s="553"/>
    </row>
    <row r="18" spans="1:11" ht="28.5" customHeight="1" x14ac:dyDescent="0.25">
      <c r="A18" s="553" t="s">
        <v>235</v>
      </c>
      <c r="B18" s="553"/>
      <c r="C18" s="553"/>
      <c r="D18" s="553"/>
      <c r="E18" s="553"/>
      <c r="F18" s="553"/>
      <c r="G18" s="553"/>
      <c r="H18" s="553"/>
      <c r="I18" s="553"/>
    </row>
    <row r="19" spans="1:11" ht="28.5" customHeight="1" x14ac:dyDescent="0.25">
      <c r="A19" s="553" t="s">
        <v>236</v>
      </c>
      <c r="B19" s="553"/>
      <c r="C19" s="553"/>
      <c r="D19" s="553"/>
      <c r="E19" s="553"/>
      <c r="F19" s="553"/>
      <c r="G19" s="553"/>
      <c r="H19" s="553"/>
      <c r="I19" s="553"/>
    </row>
    <row r="20" spans="1:11" ht="28.5" customHeight="1" x14ac:dyDescent="0.25">
      <c r="A20" s="553" t="s">
        <v>237</v>
      </c>
      <c r="B20" s="553"/>
      <c r="C20" s="553"/>
      <c r="D20" s="553"/>
      <c r="E20" s="553"/>
      <c r="F20" s="553"/>
      <c r="G20" s="553"/>
      <c r="H20" s="553"/>
      <c r="I20" s="553"/>
    </row>
    <row r="21" spans="1:11" ht="28.5" customHeight="1" x14ac:dyDescent="0.25">
      <c r="A21" s="553" t="s">
        <v>238</v>
      </c>
      <c r="B21" s="553"/>
      <c r="C21" s="553"/>
      <c r="D21" s="553"/>
      <c r="E21" s="553"/>
      <c r="F21" s="553"/>
      <c r="G21" s="553"/>
      <c r="H21" s="553"/>
      <c r="I21" s="553"/>
    </row>
    <row r="22" spans="1:11" ht="28.5" customHeight="1" x14ac:dyDescent="0.25">
      <c r="A22" s="553" t="s">
        <v>239</v>
      </c>
      <c r="B22" s="553"/>
      <c r="C22" s="553"/>
      <c r="D22" s="553"/>
      <c r="E22" s="553"/>
      <c r="F22" s="553"/>
      <c r="G22" s="553"/>
      <c r="H22" s="553"/>
      <c r="I22" s="553"/>
    </row>
    <row r="23" spans="1:11" ht="28.5" customHeight="1" x14ac:dyDescent="0.25">
      <c r="A23" s="553" t="s">
        <v>240</v>
      </c>
      <c r="B23" s="553"/>
      <c r="C23" s="553"/>
      <c r="D23" s="553"/>
      <c r="E23" s="553"/>
      <c r="F23" s="553"/>
      <c r="G23" s="553"/>
      <c r="H23" s="553"/>
      <c r="I23" s="553"/>
    </row>
    <row r="24" spans="1:11" ht="12.75" customHeight="1" x14ac:dyDescent="0.25">
      <c r="A24" s="129"/>
      <c r="B24" s="130"/>
      <c r="C24" s="130"/>
      <c r="D24" s="130"/>
      <c r="E24" s="130"/>
      <c r="F24" s="130"/>
      <c r="G24" s="130"/>
      <c r="H24" s="130"/>
      <c r="I24" s="131"/>
    </row>
    <row r="25" spans="1:11" ht="28.5" customHeight="1" x14ac:dyDescent="0.25">
      <c r="A25" s="554" t="s">
        <v>241</v>
      </c>
      <c r="B25" s="554"/>
      <c r="C25" s="554"/>
      <c r="D25" s="554"/>
      <c r="E25" s="554"/>
      <c r="F25" s="554"/>
      <c r="G25" s="554"/>
      <c r="H25" s="554"/>
      <c r="I25" s="554"/>
    </row>
    <row r="26" spans="1:11" ht="35.25" customHeight="1" x14ac:dyDescent="0.25">
      <c r="A26" s="552" t="s">
        <v>242</v>
      </c>
      <c r="B26" s="552"/>
      <c r="C26" s="552"/>
      <c r="D26" s="552"/>
      <c r="E26" s="552"/>
      <c r="F26" s="552"/>
      <c r="G26" s="552"/>
      <c r="H26" s="552"/>
      <c r="I26" s="552"/>
    </row>
    <row r="27" spans="1:11" x14ac:dyDescent="0.25">
      <c r="A27" s="555"/>
      <c r="B27" s="555"/>
      <c r="C27" s="555"/>
      <c r="D27" s="555"/>
      <c r="E27" s="555"/>
      <c r="F27" s="555"/>
      <c r="G27" s="555"/>
      <c r="H27" s="555"/>
      <c r="I27" s="555"/>
    </row>
    <row r="28" spans="1:11" ht="28.5" customHeight="1" x14ac:dyDescent="0.25">
      <c r="A28" s="554" t="s">
        <v>243</v>
      </c>
      <c r="B28" s="554"/>
      <c r="C28" s="554"/>
      <c r="D28" s="554"/>
      <c r="E28" s="554"/>
      <c r="F28" s="554"/>
      <c r="G28" s="554"/>
      <c r="H28" s="554"/>
      <c r="I28" s="554"/>
    </row>
    <row r="29" spans="1:11" ht="12.75" customHeight="1" x14ac:dyDescent="0.25">
      <c r="A29" s="552" t="s">
        <v>244</v>
      </c>
      <c r="B29" s="552"/>
      <c r="C29" s="552"/>
      <c r="D29" s="552"/>
      <c r="E29" s="552"/>
      <c r="F29" s="552"/>
      <c r="G29" s="552"/>
      <c r="H29" s="552"/>
      <c r="I29" s="552"/>
    </row>
    <row r="30" spans="1:11" ht="24.75" customHeight="1" x14ac:dyDescent="0.25">
      <c r="A30" s="552" t="s">
        <v>245</v>
      </c>
      <c r="B30" s="552"/>
      <c r="C30" s="552"/>
      <c r="D30" s="552"/>
      <c r="E30" s="552"/>
      <c r="F30" s="552"/>
      <c r="G30" s="552"/>
      <c r="H30" s="552"/>
      <c r="I30" s="552"/>
    </row>
    <row r="31" spans="1:11" ht="15" customHeight="1" x14ac:dyDescent="0.25">
      <c r="A31" s="132"/>
      <c r="B31" s="133"/>
      <c r="C31" s="19"/>
      <c r="D31" s="19"/>
      <c r="E31" s="19"/>
      <c r="F31" s="19"/>
      <c r="G31" s="133"/>
      <c r="H31" s="19"/>
      <c r="I31" s="128"/>
    </row>
    <row r="32" spans="1:11" ht="15" customHeight="1" x14ac:dyDescent="0.25">
      <c r="A32" s="132"/>
      <c r="B32" s="134"/>
      <c r="C32" s="134">
        <f>IFERROR(IF([1]Indice!B6="","2XX2",YEAR([1]Indice!B6)),"2XX2")</f>
        <v>2022</v>
      </c>
      <c r="D32" s="134"/>
      <c r="E32" s="135"/>
      <c r="F32" s="134"/>
      <c r="G32" s="134">
        <f>IFERROR(YEAR([1]Indice!B6-365),"2XX1")</f>
        <v>2021</v>
      </c>
      <c r="H32" s="134"/>
      <c r="I32" s="136"/>
      <c r="J32" s="135"/>
      <c r="K32" s="137"/>
    </row>
    <row r="33" spans="1:11" ht="27.75" customHeight="1" x14ac:dyDescent="0.25">
      <c r="A33" s="132"/>
      <c r="B33" s="138" t="s">
        <v>246</v>
      </c>
      <c r="C33" s="139" t="s">
        <v>247</v>
      </c>
      <c r="D33" s="139" t="s">
        <v>248</v>
      </c>
      <c r="E33" s="140" t="s">
        <v>249</v>
      </c>
      <c r="F33" s="138" t="s">
        <v>246</v>
      </c>
      <c r="G33" s="139" t="s">
        <v>247</v>
      </c>
      <c r="H33" s="139" t="s">
        <v>248</v>
      </c>
      <c r="I33" s="141" t="s">
        <v>249</v>
      </c>
    </row>
    <row r="34" spans="1:11" ht="15" customHeight="1" x14ac:dyDescent="0.25">
      <c r="A34" s="132" t="s">
        <v>250</v>
      </c>
      <c r="B34" s="142">
        <v>4224.1099999999997</v>
      </c>
      <c r="C34" s="143" t="s">
        <v>251</v>
      </c>
      <c r="D34" s="144">
        <v>28883968</v>
      </c>
      <c r="E34" s="145">
        <v>6837.88</v>
      </c>
      <c r="F34" s="142">
        <v>3041.32</v>
      </c>
      <c r="G34" s="143" t="s">
        <v>251</v>
      </c>
      <c r="H34" s="144">
        <v>20480188</v>
      </c>
      <c r="I34" s="146">
        <v>6733.98</v>
      </c>
      <c r="J34" s="137"/>
      <c r="K34" s="147"/>
    </row>
    <row r="35" spans="1:11" ht="15" customHeight="1" x14ac:dyDescent="0.25">
      <c r="A35" s="132"/>
      <c r="B35" s="148"/>
      <c r="C35" s="133"/>
      <c r="D35" s="133"/>
      <c r="E35" s="149"/>
      <c r="F35" s="148"/>
      <c r="G35" s="133"/>
      <c r="H35" s="133"/>
      <c r="I35" s="150"/>
      <c r="J35" s="137"/>
      <c r="K35" s="147"/>
    </row>
    <row r="36" spans="1:11" ht="15" customHeight="1" x14ac:dyDescent="0.25">
      <c r="A36" s="151" t="s">
        <v>252</v>
      </c>
      <c r="B36" s="152">
        <v>2449.4699999999998</v>
      </c>
      <c r="C36" s="153" t="s">
        <v>251</v>
      </c>
      <c r="D36" s="154">
        <v>16764727</v>
      </c>
      <c r="E36" s="155">
        <v>6844.21</v>
      </c>
      <c r="F36" s="152">
        <v>2374.7800000000002</v>
      </c>
      <c r="G36" s="153" t="s">
        <v>251</v>
      </c>
      <c r="H36" s="154">
        <v>16022409</v>
      </c>
      <c r="I36" s="156">
        <v>6746.9</v>
      </c>
      <c r="J36" s="137"/>
      <c r="K36" s="147"/>
    </row>
    <row r="37" spans="1:11" ht="15" customHeight="1" x14ac:dyDescent="0.25">
      <c r="A37" s="132"/>
      <c r="B37" s="157"/>
      <c r="C37" s="157"/>
      <c r="D37" s="158"/>
      <c r="E37" s="19"/>
      <c r="F37" s="157"/>
      <c r="G37" s="157"/>
      <c r="H37" s="158"/>
      <c r="I37" s="128"/>
    </row>
    <row r="38" spans="1:11" ht="15" customHeight="1" x14ac:dyDescent="0.25">
      <c r="A38" s="159" t="s">
        <v>253</v>
      </c>
      <c r="B38" s="160">
        <f>+B34-B36</f>
        <v>1774.6399999999999</v>
      </c>
      <c r="C38" s="161" t="s">
        <v>251</v>
      </c>
      <c r="D38" s="162">
        <f>D34-D36</f>
        <v>12119241</v>
      </c>
      <c r="E38" s="19"/>
      <c r="F38" s="160">
        <f>+F34-F36</f>
        <v>666.54</v>
      </c>
      <c r="G38" s="161" t="s">
        <v>251</v>
      </c>
      <c r="H38" s="162">
        <f>+H34-H36</f>
        <v>4457779</v>
      </c>
      <c r="I38" s="128"/>
    </row>
    <row r="39" spans="1:11" ht="15" customHeight="1" x14ac:dyDescent="0.25">
      <c r="A39" s="132"/>
      <c r="B39" s="133"/>
      <c r="C39" s="133"/>
      <c r="D39" s="133"/>
      <c r="E39" s="133"/>
      <c r="F39" s="133"/>
      <c r="G39" s="133"/>
      <c r="H39" s="133"/>
      <c r="I39" s="150"/>
      <c r="J39" s="137"/>
      <c r="K39" s="137"/>
    </row>
    <row r="40" spans="1:11" ht="22.5" customHeight="1" x14ac:dyDescent="0.25">
      <c r="A40" s="551" t="s">
        <v>254</v>
      </c>
      <c r="B40" s="551"/>
      <c r="C40" s="551"/>
      <c r="D40" s="551"/>
      <c r="E40" s="551"/>
      <c r="F40" s="551"/>
      <c r="G40" s="551"/>
      <c r="H40" s="551"/>
      <c r="I40" s="551"/>
      <c r="J40" s="163"/>
      <c r="K40" s="137"/>
    </row>
    <row r="41" spans="1:11" ht="15" customHeight="1" x14ac:dyDescent="0.25">
      <c r="A41" s="164"/>
      <c r="B41" s="165"/>
      <c r="C41" s="165"/>
      <c r="D41" s="165"/>
      <c r="E41" s="165"/>
      <c r="F41" s="165"/>
      <c r="G41" s="165"/>
      <c r="H41" s="165"/>
      <c r="I41" s="166"/>
    </row>
    <row r="42" spans="1:11" ht="15" customHeight="1" x14ac:dyDescent="0.25">
      <c r="A42" s="554" t="s">
        <v>255</v>
      </c>
      <c r="B42" s="554"/>
      <c r="C42" s="554"/>
      <c r="D42" s="554"/>
      <c r="E42" s="554"/>
      <c r="F42" s="554"/>
      <c r="G42" s="554"/>
      <c r="H42" s="554"/>
      <c r="I42" s="554"/>
      <c r="J42" s="115"/>
      <c r="K42" s="115"/>
    </row>
    <row r="43" spans="1:11" ht="28.5" customHeight="1" x14ac:dyDescent="0.25">
      <c r="A43" s="553" t="s">
        <v>256</v>
      </c>
      <c r="B43" s="553"/>
      <c r="C43" s="553"/>
      <c r="D43" s="553"/>
      <c r="E43" s="553"/>
      <c r="F43" s="553"/>
      <c r="G43" s="553"/>
      <c r="H43" s="553"/>
      <c r="I43" s="553"/>
    </row>
    <row r="44" spans="1:11" ht="15" customHeight="1" x14ac:dyDescent="0.25">
      <c r="A44" s="164"/>
      <c r="B44" s="165"/>
      <c r="C44" s="165"/>
      <c r="D44" s="165"/>
      <c r="E44" s="165"/>
      <c r="F44" s="165"/>
      <c r="G44" s="165"/>
      <c r="H44" s="165"/>
      <c r="I44" s="166"/>
    </row>
    <row r="45" spans="1:11" ht="15" customHeight="1" x14ac:dyDescent="0.25">
      <c r="A45" s="554" t="s">
        <v>257</v>
      </c>
      <c r="B45" s="554"/>
      <c r="C45" s="554"/>
      <c r="D45" s="554"/>
      <c r="E45" s="554"/>
      <c r="F45" s="554"/>
      <c r="G45" s="554"/>
      <c r="H45" s="554"/>
      <c r="I45" s="554"/>
      <c r="J45" s="115"/>
      <c r="K45" s="115"/>
    </row>
    <row r="46" spans="1:11" ht="43.5" customHeight="1" x14ac:dyDescent="0.25">
      <c r="A46" s="556" t="s">
        <v>258</v>
      </c>
      <c r="B46" s="556"/>
      <c r="C46" s="556"/>
      <c r="D46" s="556"/>
      <c r="E46" s="556"/>
      <c r="F46" s="556"/>
      <c r="G46" s="556"/>
      <c r="H46" s="556"/>
      <c r="I46" s="556"/>
    </row>
    <row r="47" spans="1:11" ht="15" customHeight="1" x14ac:dyDescent="0.25">
      <c r="A47" s="557"/>
      <c r="B47" s="557"/>
      <c r="C47" s="557"/>
      <c r="D47" s="557"/>
      <c r="E47" s="557"/>
      <c r="F47" s="557"/>
      <c r="G47" s="557"/>
      <c r="H47" s="557"/>
      <c r="I47" s="557"/>
    </row>
    <row r="48" spans="1:11" ht="15" customHeight="1" x14ac:dyDescent="0.25">
      <c r="A48" s="554" t="s">
        <v>259</v>
      </c>
      <c r="B48" s="554"/>
      <c r="C48" s="554"/>
      <c r="D48" s="554"/>
      <c r="E48" s="554"/>
      <c r="F48" s="554"/>
      <c r="G48" s="554"/>
      <c r="H48" s="554"/>
      <c r="I48" s="554"/>
      <c r="J48" s="115"/>
      <c r="K48" s="115"/>
    </row>
    <row r="49" spans="1:11" ht="24" customHeight="1" x14ac:dyDescent="0.25">
      <c r="A49" s="556" t="s">
        <v>260</v>
      </c>
      <c r="B49" s="556"/>
      <c r="C49" s="556"/>
      <c r="D49" s="556"/>
      <c r="E49" s="556"/>
      <c r="F49" s="556"/>
      <c r="G49" s="556"/>
      <c r="H49" s="556"/>
      <c r="I49" s="556"/>
      <c r="J49" s="115"/>
      <c r="K49" s="115"/>
    </row>
    <row r="50" spans="1:11" ht="15" customHeight="1" x14ac:dyDescent="0.25">
      <c r="A50" s="127"/>
      <c r="B50" s="19"/>
      <c r="C50" s="19"/>
      <c r="D50" s="19"/>
      <c r="E50" s="19"/>
      <c r="F50" s="19"/>
      <c r="G50" s="19"/>
      <c r="H50" s="19"/>
      <c r="I50" s="128"/>
    </row>
    <row r="51" spans="1:11" ht="15" customHeight="1" x14ac:dyDescent="0.25">
      <c r="A51" s="554" t="s">
        <v>261</v>
      </c>
      <c r="B51" s="554"/>
      <c r="C51" s="554"/>
      <c r="D51" s="554"/>
      <c r="E51" s="554"/>
      <c r="F51" s="554"/>
      <c r="G51" s="554"/>
      <c r="H51" s="554"/>
      <c r="I51" s="554"/>
      <c r="J51" s="558"/>
      <c r="K51" s="558"/>
    </row>
    <row r="52" spans="1:11" ht="22.5" customHeight="1" x14ac:dyDescent="0.25">
      <c r="A52" s="559" t="s">
        <v>1351</v>
      </c>
      <c r="B52" s="559"/>
      <c r="C52" s="559"/>
      <c r="D52" s="559"/>
      <c r="E52" s="559"/>
      <c r="F52" s="559"/>
      <c r="G52" s="559"/>
      <c r="H52" s="559"/>
      <c r="I52" s="559"/>
      <c r="J52" s="558"/>
      <c r="K52" s="558"/>
    </row>
    <row r="53" spans="1:11" ht="15" customHeight="1" x14ac:dyDescent="0.25">
      <c r="A53" s="558"/>
      <c r="B53" s="558"/>
      <c r="C53" s="558"/>
      <c r="D53" s="558"/>
      <c r="E53" s="558"/>
      <c r="F53" s="558"/>
      <c r="G53" s="558"/>
      <c r="H53" s="558"/>
      <c r="I53" s="558"/>
      <c r="J53" s="558"/>
      <c r="K53" s="558"/>
    </row>
    <row r="54" spans="1:11" ht="15" customHeight="1" x14ac:dyDescent="0.25">
      <c r="A54" s="560" t="s">
        <v>262</v>
      </c>
      <c r="B54" s="560"/>
      <c r="C54" s="560"/>
      <c r="D54" s="560"/>
      <c r="E54" s="560"/>
      <c r="F54" s="560"/>
      <c r="G54" s="560"/>
      <c r="H54" s="560"/>
      <c r="I54" s="560"/>
      <c r="J54" s="558"/>
      <c r="K54" s="558"/>
    </row>
    <row r="55" spans="1:11" ht="106.5" customHeight="1" x14ac:dyDescent="0.25">
      <c r="A55" s="551" t="s">
        <v>1342</v>
      </c>
      <c r="B55" s="551"/>
      <c r="C55" s="551"/>
      <c r="D55" s="551"/>
      <c r="E55" s="551"/>
      <c r="F55" s="551"/>
      <c r="G55" s="551"/>
      <c r="H55" s="551"/>
      <c r="I55" s="551"/>
      <c r="J55" s="558"/>
      <c r="K55" s="558"/>
    </row>
    <row r="56" spans="1:11" ht="27" customHeight="1" x14ac:dyDescent="0.25">
      <c r="A56" s="553" t="s">
        <v>263</v>
      </c>
      <c r="B56" s="553"/>
      <c r="C56" s="553"/>
      <c r="D56" s="553"/>
      <c r="E56" s="553"/>
      <c r="F56" s="553"/>
      <c r="G56" s="553"/>
      <c r="H56" s="553"/>
      <c r="I56" s="553"/>
      <c r="J56" s="558"/>
      <c r="K56" s="558"/>
    </row>
    <row r="57" spans="1:11" ht="51.75" customHeight="1" x14ac:dyDescent="0.25">
      <c r="A57" s="553" t="s">
        <v>264</v>
      </c>
      <c r="B57" s="553"/>
      <c r="C57" s="553"/>
      <c r="D57" s="553"/>
      <c r="E57" s="553"/>
      <c r="F57" s="553"/>
      <c r="G57" s="553"/>
      <c r="H57" s="553"/>
      <c r="I57" s="553"/>
      <c r="J57" s="167"/>
      <c r="K57" s="167"/>
    </row>
    <row r="58" spans="1:11" ht="43.5" customHeight="1" x14ac:dyDescent="0.25">
      <c r="A58" s="555" t="s">
        <v>265</v>
      </c>
      <c r="B58" s="555"/>
      <c r="C58" s="555"/>
      <c r="D58" s="555"/>
      <c r="E58" s="555"/>
      <c r="F58" s="555"/>
      <c r="G58" s="555"/>
      <c r="H58" s="555"/>
      <c r="I58" s="555"/>
      <c r="J58" s="167"/>
      <c r="K58" s="167"/>
    </row>
    <row r="59" spans="1:11" ht="11.25" customHeight="1" x14ac:dyDescent="0.25">
      <c r="A59" s="129"/>
      <c r="B59" s="130"/>
      <c r="C59" s="130"/>
      <c r="D59" s="130"/>
      <c r="E59" s="130"/>
      <c r="F59" s="130"/>
      <c r="G59" s="130"/>
      <c r="H59" s="130"/>
      <c r="I59" s="131"/>
      <c r="J59" s="167"/>
      <c r="K59" s="167"/>
    </row>
    <row r="60" spans="1:11" ht="15" customHeight="1" x14ac:dyDescent="0.25">
      <c r="A60" s="554" t="s">
        <v>266</v>
      </c>
      <c r="B60" s="554"/>
      <c r="C60" s="554"/>
      <c r="D60" s="554"/>
      <c r="E60" s="554"/>
      <c r="F60" s="554"/>
      <c r="G60" s="554"/>
      <c r="H60" s="554"/>
      <c r="I60" s="554"/>
      <c r="J60" s="558"/>
      <c r="K60" s="558"/>
    </row>
    <row r="61" spans="1:11" ht="27" customHeight="1" x14ac:dyDescent="0.25">
      <c r="A61" s="561" t="s">
        <v>267</v>
      </c>
      <c r="B61" s="561"/>
      <c r="C61" s="561"/>
      <c r="D61" s="561"/>
      <c r="E61" s="561"/>
      <c r="F61" s="561"/>
      <c r="G61" s="561"/>
      <c r="H61" s="561"/>
      <c r="I61" s="561"/>
      <c r="J61" s="167"/>
      <c r="K61" s="167"/>
    </row>
    <row r="62" spans="1:11" ht="15" customHeight="1" x14ac:dyDescent="0.25">
      <c r="A62" s="168"/>
      <c r="B62" s="169"/>
      <c r="C62" s="169"/>
      <c r="D62" s="169"/>
      <c r="E62" s="169"/>
      <c r="F62" s="169"/>
      <c r="G62" s="169"/>
      <c r="H62" s="169"/>
      <c r="I62" s="170"/>
      <c r="J62" s="167"/>
      <c r="K62" s="167"/>
    </row>
    <row r="63" spans="1:11" ht="15" customHeight="1" x14ac:dyDescent="0.25">
      <c r="A63" s="554" t="s">
        <v>268</v>
      </c>
      <c r="B63" s="554"/>
      <c r="C63" s="554"/>
      <c r="D63" s="554"/>
      <c r="E63" s="554"/>
      <c r="F63" s="554"/>
      <c r="G63" s="554"/>
      <c r="H63" s="554"/>
      <c r="I63" s="554"/>
      <c r="J63" s="558"/>
      <c r="K63" s="558"/>
    </row>
    <row r="64" spans="1:11" s="31" customFormat="1" ht="15" customHeight="1" x14ac:dyDescent="0.2">
      <c r="A64" s="553" t="s">
        <v>269</v>
      </c>
      <c r="B64" s="553"/>
      <c r="C64" s="553"/>
      <c r="D64" s="553"/>
      <c r="E64" s="553"/>
      <c r="F64" s="553"/>
      <c r="G64" s="553"/>
      <c r="H64" s="553"/>
      <c r="I64" s="553"/>
      <c r="J64" s="562"/>
      <c r="K64" s="562"/>
    </row>
    <row r="65" spans="1:11" s="31" customFormat="1" ht="12" customHeight="1" x14ac:dyDescent="0.2">
      <c r="A65" s="553" t="s">
        <v>270</v>
      </c>
      <c r="B65" s="553"/>
      <c r="C65" s="553"/>
      <c r="D65" s="553"/>
      <c r="E65" s="553"/>
      <c r="F65" s="553"/>
      <c r="G65" s="553"/>
      <c r="H65" s="553"/>
      <c r="I65" s="553"/>
      <c r="J65" s="562"/>
      <c r="K65" s="562"/>
    </row>
    <row r="66" spans="1:11" s="31" customFormat="1" ht="15" customHeight="1" x14ac:dyDescent="0.2">
      <c r="A66" s="553" t="s">
        <v>271</v>
      </c>
      <c r="B66" s="553"/>
      <c r="C66" s="553"/>
      <c r="D66" s="553"/>
      <c r="E66" s="553"/>
      <c r="F66" s="553"/>
      <c r="G66" s="553"/>
      <c r="H66" s="553"/>
      <c r="I66" s="553"/>
      <c r="J66" s="562"/>
      <c r="K66" s="562"/>
    </row>
    <row r="67" spans="1:11" ht="15" customHeight="1" x14ac:dyDescent="0.25">
      <c r="A67" s="171"/>
      <c r="B67" s="172"/>
      <c r="C67" s="172"/>
      <c r="D67" s="172"/>
      <c r="E67" s="172"/>
      <c r="F67" s="172"/>
      <c r="G67" s="172"/>
      <c r="H67" s="172"/>
      <c r="I67" s="173"/>
      <c r="J67" s="167"/>
      <c r="K67" s="167"/>
    </row>
    <row r="68" spans="1:11" ht="15" customHeight="1" x14ac:dyDescent="0.25">
      <c r="A68" s="554" t="s">
        <v>272</v>
      </c>
      <c r="B68" s="554"/>
      <c r="C68" s="554"/>
      <c r="D68" s="554"/>
      <c r="E68" s="554"/>
      <c r="F68" s="554"/>
      <c r="G68" s="554"/>
      <c r="H68" s="554"/>
      <c r="I68" s="554"/>
      <c r="J68" s="558"/>
      <c r="K68" s="558"/>
    </row>
    <row r="69" spans="1:11" ht="48.75" customHeight="1" x14ac:dyDescent="0.25">
      <c r="A69" s="563" t="s">
        <v>273</v>
      </c>
      <c r="B69" s="563"/>
      <c r="C69" s="563"/>
      <c r="D69" s="563"/>
      <c r="E69" s="563"/>
      <c r="F69" s="563"/>
      <c r="G69" s="563"/>
      <c r="H69" s="563"/>
      <c r="I69" s="563"/>
      <c r="J69" s="167"/>
      <c r="K69" s="167"/>
    </row>
    <row r="70" spans="1:11" ht="15" customHeight="1" x14ac:dyDescent="0.25">
      <c r="A70" s="554"/>
      <c r="B70" s="554"/>
      <c r="C70" s="554"/>
      <c r="D70" s="554"/>
      <c r="E70" s="554"/>
      <c r="F70" s="554"/>
      <c r="G70" s="554"/>
      <c r="H70" s="554"/>
      <c r="I70" s="554"/>
      <c r="J70" s="558"/>
      <c r="K70" s="558"/>
    </row>
    <row r="71" spans="1:11" s="175" customFormat="1" ht="15" customHeight="1" x14ac:dyDescent="0.2">
      <c r="A71" s="554" t="s">
        <v>274</v>
      </c>
      <c r="B71" s="554"/>
      <c r="C71" s="554"/>
      <c r="D71" s="554"/>
      <c r="E71" s="554"/>
      <c r="F71" s="554"/>
      <c r="G71" s="554"/>
      <c r="H71" s="554"/>
      <c r="I71" s="554"/>
      <c r="J71" s="174"/>
      <c r="K71" s="174"/>
    </row>
    <row r="72" spans="1:11" s="175" customFormat="1" ht="15" customHeight="1" x14ac:dyDescent="0.2">
      <c r="A72" s="553" t="s">
        <v>275</v>
      </c>
      <c r="B72" s="553"/>
      <c r="C72" s="553"/>
      <c r="D72" s="553"/>
      <c r="E72" s="553"/>
      <c r="F72" s="553"/>
      <c r="G72" s="553"/>
      <c r="H72" s="553"/>
      <c r="I72" s="553"/>
      <c r="J72" s="174"/>
      <c r="K72" s="174"/>
    </row>
    <row r="73" spans="1:11" ht="15" customHeight="1" x14ac:dyDescent="0.25">
      <c r="A73" s="171"/>
      <c r="B73" s="172"/>
      <c r="C73" s="172"/>
      <c r="D73" s="172"/>
      <c r="E73" s="172"/>
      <c r="F73" s="172"/>
      <c r="G73" s="172"/>
      <c r="H73" s="172"/>
      <c r="I73" s="173"/>
      <c r="J73" s="167"/>
      <c r="K73" s="167"/>
    </row>
    <row r="74" spans="1:11" ht="15" customHeight="1" x14ac:dyDescent="0.25">
      <c r="A74" s="554" t="s">
        <v>276</v>
      </c>
      <c r="B74" s="554"/>
      <c r="C74" s="554"/>
      <c r="D74" s="554"/>
      <c r="E74" s="554"/>
      <c r="F74" s="554"/>
      <c r="G74" s="554"/>
      <c r="H74" s="554"/>
      <c r="I74" s="554"/>
      <c r="J74" s="558"/>
      <c r="K74" s="558"/>
    </row>
    <row r="75" spans="1:11" ht="36.75" customHeight="1" x14ac:dyDescent="0.25">
      <c r="A75" s="553" t="s">
        <v>277</v>
      </c>
      <c r="B75" s="553"/>
      <c r="C75" s="553"/>
      <c r="D75" s="553"/>
      <c r="E75" s="553"/>
      <c r="F75" s="553"/>
      <c r="G75" s="553"/>
      <c r="H75" s="553"/>
      <c r="I75" s="553"/>
      <c r="J75" s="167"/>
      <c r="K75" s="167"/>
    </row>
    <row r="76" spans="1:11" x14ac:dyDescent="0.25">
      <c r="A76" s="564"/>
      <c r="B76" s="564"/>
      <c r="C76" s="564"/>
      <c r="D76" s="564"/>
      <c r="E76" s="564"/>
      <c r="F76" s="564"/>
      <c r="G76" s="564"/>
      <c r="H76" s="564"/>
      <c r="I76" s="564"/>
      <c r="J76" s="167"/>
      <c r="K76" s="167"/>
    </row>
    <row r="77" spans="1:11" ht="15" customHeight="1" x14ac:dyDescent="0.25">
      <c r="A77" s="563" t="s">
        <v>1347</v>
      </c>
      <c r="B77" s="563"/>
      <c r="C77" s="563"/>
      <c r="D77" s="563"/>
      <c r="E77" s="563"/>
      <c r="F77" s="563"/>
      <c r="G77" s="563"/>
      <c r="H77" s="563"/>
      <c r="I77" s="563"/>
      <c r="J77" s="176"/>
      <c r="K77" s="176"/>
    </row>
    <row r="78" spans="1:11" ht="15" customHeight="1" x14ac:dyDescent="0.25">
      <c r="A78" s="177"/>
      <c r="B78" s="178"/>
      <c r="C78" s="178"/>
      <c r="D78" s="178"/>
      <c r="E78" s="178"/>
      <c r="F78" s="178"/>
      <c r="G78" s="178"/>
      <c r="H78" s="178"/>
      <c r="I78" s="179"/>
      <c r="J78" s="180"/>
      <c r="K78" s="180"/>
    </row>
    <row r="79" spans="1:11" ht="15" customHeight="1" x14ac:dyDescent="0.25">
      <c r="A79" s="565" t="s">
        <v>278</v>
      </c>
      <c r="B79" s="565"/>
      <c r="C79" s="565"/>
      <c r="D79" s="565"/>
      <c r="E79" s="565"/>
      <c r="F79" s="565"/>
      <c r="G79" s="565"/>
      <c r="H79" s="565"/>
      <c r="I79" s="565"/>
      <c r="J79" s="167"/>
      <c r="K79" s="167"/>
    </row>
    <row r="80" spans="1:11" ht="15" customHeight="1" x14ac:dyDescent="0.25">
      <c r="A80" s="566" t="s">
        <v>279</v>
      </c>
      <c r="B80" s="566"/>
      <c r="C80" s="566"/>
      <c r="D80" s="566"/>
      <c r="E80" s="566"/>
      <c r="F80" s="566"/>
      <c r="G80" s="566"/>
      <c r="H80" s="566"/>
      <c r="I80" s="566"/>
      <c r="J80" s="167"/>
      <c r="K80" s="167"/>
    </row>
    <row r="81" spans="1:11" ht="28.5" customHeight="1" x14ac:dyDescent="0.25">
      <c r="A81" s="566" t="s">
        <v>1348</v>
      </c>
      <c r="B81" s="566"/>
      <c r="C81" s="566"/>
      <c r="D81" s="566"/>
      <c r="E81" s="566"/>
      <c r="F81" s="566"/>
      <c r="G81" s="566"/>
      <c r="H81" s="566"/>
      <c r="I81" s="566"/>
      <c r="J81" s="167"/>
      <c r="K81" s="167"/>
    </row>
    <row r="82" spans="1:11" ht="11.25" customHeight="1" x14ac:dyDescent="0.25">
      <c r="A82" s="181"/>
      <c r="B82" s="180"/>
      <c r="C82" s="180"/>
      <c r="D82" s="180"/>
      <c r="E82" s="180"/>
      <c r="F82" s="180"/>
      <c r="G82" s="180"/>
      <c r="H82" s="180"/>
      <c r="I82" s="182"/>
      <c r="J82" s="167"/>
      <c r="K82" s="167"/>
    </row>
    <row r="83" spans="1:11" ht="15" customHeight="1" x14ac:dyDescent="0.25">
      <c r="A83" s="554" t="s">
        <v>280</v>
      </c>
      <c r="B83" s="554"/>
      <c r="C83" s="554"/>
      <c r="D83" s="554"/>
      <c r="E83" s="554"/>
      <c r="F83" s="554"/>
      <c r="G83" s="554"/>
      <c r="H83" s="554"/>
      <c r="I83" s="554"/>
      <c r="J83" s="167"/>
      <c r="K83" s="167"/>
    </row>
    <row r="84" spans="1:11" ht="15" customHeight="1" x14ac:dyDescent="0.25">
      <c r="A84" s="556" t="s">
        <v>281</v>
      </c>
      <c r="B84" s="556"/>
      <c r="C84" s="556"/>
      <c r="D84" s="556"/>
      <c r="E84" s="556"/>
      <c r="F84" s="556"/>
      <c r="G84" s="556"/>
      <c r="H84" s="556"/>
      <c r="I84" s="556"/>
      <c r="J84" s="167"/>
      <c r="K84" s="167"/>
    </row>
    <row r="85" spans="1:11" ht="25.5" customHeight="1" x14ac:dyDescent="0.25">
      <c r="A85" s="559"/>
      <c r="B85" s="559"/>
      <c r="C85" s="559"/>
      <c r="D85" s="559"/>
      <c r="E85" s="559"/>
      <c r="F85" s="559"/>
      <c r="G85" s="559"/>
      <c r="H85" s="559"/>
      <c r="I85" s="559"/>
      <c r="J85" s="167"/>
      <c r="K85" s="167"/>
    </row>
    <row r="86" spans="1:11" ht="29.25" customHeight="1" x14ac:dyDescent="0.25">
      <c r="A86" s="568"/>
      <c r="B86" s="568"/>
      <c r="C86" s="568"/>
      <c r="D86" s="568"/>
      <c r="E86" s="568"/>
      <c r="F86" s="568"/>
      <c r="G86" s="568"/>
      <c r="H86" s="568"/>
      <c r="I86" s="568"/>
      <c r="J86" s="167"/>
      <c r="K86" s="167"/>
    </row>
    <row r="87" spans="1:11" s="175" customFormat="1" ht="15" customHeight="1" x14ac:dyDescent="0.2">
      <c r="A87" s="567"/>
      <c r="B87" s="567"/>
      <c r="C87" s="567"/>
      <c r="D87" s="567"/>
      <c r="E87" s="567"/>
      <c r="F87" s="567"/>
      <c r="G87" s="567"/>
      <c r="H87" s="567"/>
      <c r="I87" s="567"/>
    </row>
  </sheetData>
  <mergeCells count="75">
    <mergeCell ref="A87:I87"/>
    <mergeCell ref="A81:I81"/>
    <mergeCell ref="A83:I83"/>
    <mergeCell ref="A84:I84"/>
    <mergeCell ref="A85:I85"/>
    <mergeCell ref="A86:I86"/>
    <mergeCell ref="A75:I75"/>
    <mergeCell ref="A76:I76"/>
    <mergeCell ref="A77:I77"/>
    <mergeCell ref="A79:I79"/>
    <mergeCell ref="A80:I80"/>
    <mergeCell ref="A70:I70"/>
    <mergeCell ref="J70:K70"/>
    <mergeCell ref="A71:I71"/>
    <mergeCell ref="A72:I72"/>
    <mergeCell ref="A74:I74"/>
    <mergeCell ref="J74:K74"/>
    <mergeCell ref="A66:I66"/>
    <mergeCell ref="J66:K66"/>
    <mergeCell ref="A68:I68"/>
    <mergeCell ref="J68:K68"/>
    <mergeCell ref="A69:I69"/>
    <mergeCell ref="A63:I63"/>
    <mergeCell ref="J63:K63"/>
    <mergeCell ref="A64:I64"/>
    <mergeCell ref="J64:K64"/>
    <mergeCell ref="A65:I65"/>
    <mergeCell ref="J65:K65"/>
    <mergeCell ref="A57:I57"/>
    <mergeCell ref="A58:I58"/>
    <mergeCell ref="A60:I60"/>
    <mergeCell ref="J60:K60"/>
    <mergeCell ref="A61:I61"/>
    <mergeCell ref="A54:I54"/>
    <mergeCell ref="J54:K54"/>
    <mergeCell ref="A55:I55"/>
    <mergeCell ref="J55:K55"/>
    <mergeCell ref="A56:I56"/>
    <mergeCell ref="J56:K56"/>
    <mergeCell ref="A51:I51"/>
    <mergeCell ref="J51:K51"/>
    <mergeCell ref="A52:I52"/>
    <mergeCell ref="J52:K52"/>
    <mergeCell ref="A53:I53"/>
    <mergeCell ref="J53:K53"/>
    <mergeCell ref="A45:I45"/>
    <mergeCell ref="A46:I46"/>
    <mergeCell ref="A47:I47"/>
    <mergeCell ref="A48:I48"/>
    <mergeCell ref="A49:I49"/>
    <mergeCell ref="A29:I29"/>
    <mergeCell ref="A30:I30"/>
    <mergeCell ref="A40:I40"/>
    <mergeCell ref="A42:I42"/>
    <mergeCell ref="A43:I43"/>
    <mergeCell ref="A23:I23"/>
    <mergeCell ref="A25:I25"/>
    <mergeCell ref="A26:I26"/>
    <mergeCell ref="A27:I27"/>
    <mergeCell ref="A28:I28"/>
    <mergeCell ref="A18:I18"/>
    <mergeCell ref="A19:I19"/>
    <mergeCell ref="A20:I20"/>
    <mergeCell ref="A21:I21"/>
    <mergeCell ref="A22:I22"/>
    <mergeCell ref="A13:I13"/>
    <mergeCell ref="A14:I14"/>
    <mergeCell ref="A15:I15"/>
    <mergeCell ref="A16:I16"/>
    <mergeCell ref="A17:I17"/>
    <mergeCell ref="A6:I6"/>
    <mergeCell ref="A7:I7"/>
    <mergeCell ref="A10:I10"/>
    <mergeCell ref="A11:I11"/>
    <mergeCell ref="A12:I12"/>
  </mergeCells>
  <hyperlinks>
    <hyperlink ref="I1" location="BG!A1" display="BG" xr:uid="{00000000-0004-0000-0600-000000000000}"/>
  </hyperlinks>
  <pageMargins left="0.70833333333333304" right="0.70833333333333304" top="1.30694444444444" bottom="1.0236111111111099" header="0.51180555555555496" footer="0.51180555555555496"/>
  <pageSetup scale="54" firstPageNumber="0" orientation="portrait" horizontalDpi="300" verticalDpi="300" r:id="rId1"/>
  <rowBreaks count="2" manualBreakCount="2">
    <brk id="53" max="16383" man="1"/>
    <brk id="8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AMK20"/>
  <sheetViews>
    <sheetView showGridLines="0" zoomScaleNormal="100" zoomScalePageLayoutView="80" workbookViewId="0">
      <selection activeCell="B3" sqref="B3"/>
    </sheetView>
  </sheetViews>
  <sheetFormatPr baseColWidth="10" defaultColWidth="9.140625" defaultRowHeight="15" x14ac:dyDescent="0.25"/>
  <cols>
    <col min="1" max="1" width="45.42578125" style="1" customWidth="1"/>
    <col min="2" max="2" width="5.85546875" style="1" customWidth="1"/>
    <col min="3" max="3" width="22.85546875" style="1" customWidth="1"/>
    <col min="4" max="4" width="16.5703125" style="1" customWidth="1"/>
    <col min="5" max="1025" width="11.42578125" style="1"/>
  </cols>
  <sheetData>
    <row r="1" spans="1:5" x14ac:dyDescent="0.25">
      <c r="A1" s="1" t="str">
        <f>Indice!C1</f>
        <v>DATA SYSTEMS S. A. E. C. A.</v>
      </c>
      <c r="E1" s="112" t="s">
        <v>22</v>
      </c>
    </row>
    <row r="2" spans="1:5" x14ac:dyDescent="0.25">
      <c r="A2" s="1" t="s">
        <v>282</v>
      </c>
    </row>
    <row r="7" spans="1:5" x14ac:dyDescent="0.25">
      <c r="A7" s="183" t="s">
        <v>283</v>
      </c>
      <c r="B7" s="183"/>
      <c r="C7" s="183"/>
      <c r="D7" s="183"/>
    </row>
    <row r="8" spans="1:5" x14ac:dyDescent="0.25">
      <c r="A8" s="184" t="s">
        <v>284</v>
      </c>
      <c r="B8" s="184"/>
    </row>
    <row r="9" spans="1:5" x14ac:dyDescent="0.25">
      <c r="A9" s="117" t="s">
        <v>285</v>
      </c>
    </row>
    <row r="10" spans="1:5" x14ac:dyDescent="0.25">
      <c r="A10" s="117"/>
    </row>
    <row r="11" spans="1:5" x14ac:dyDescent="0.25">
      <c r="A11" s="185" t="s">
        <v>286</v>
      </c>
      <c r="B11" s="186"/>
      <c r="C11" s="134">
        <f>IFERROR(IF(Indice!B6="","2XX2",YEAR(Indice!B6)),"2XX2")</f>
        <v>2022</v>
      </c>
      <c r="D11" s="134">
        <f>IFERROR(YEAR(Indice!B6-365),"2XX1")</f>
        <v>2021</v>
      </c>
    </row>
    <row r="12" spans="1:5" x14ac:dyDescent="0.25">
      <c r="A12" s="186"/>
      <c r="B12" s="186"/>
      <c r="C12" s="187"/>
      <c r="D12" s="187"/>
    </row>
    <row r="13" spans="1:5" x14ac:dyDescent="0.25">
      <c r="A13" s="188" t="s">
        <v>287</v>
      </c>
      <c r="B13" s="186"/>
      <c r="C13" s="490">
        <f>SUMIF(BalanceComparativo!O:O,'Nota 3'!A13,BalanceComparativo!G:G)</f>
        <v>13067.58</v>
      </c>
      <c r="D13" s="189">
        <f>SUMIF(BalanceComparativo!O:O,'Nota 3'!A13,BalanceComparativo!N:N)</f>
        <v>8046.7960000000003</v>
      </c>
    </row>
    <row r="14" spans="1:5" x14ac:dyDescent="0.25">
      <c r="A14" s="190" t="s">
        <v>288</v>
      </c>
      <c r="B14" s="188"/>
      <c r="C14" s="490">
        <f>SUMIF(BalanceComparativo!O:O,'Nota 3'!A14,BalanceComparativo!G:G)</f>
        <v>88025.137000000002</v>
      </c>
      <c r="D14" s="189">
        <f>SUMIF(BalanceComparativo!O:O,'Nota 3'!A14,BalanceComparativo!N:N)</f>
        <v>16044.884</v>
      </c>
    </row>
    <row r="15" spans="1:5" x14ac:dyDescent="0.25">
      <c r="A15" s="188" t="s">
        <v>289</v>
      </c>
      <c r="B15" s="188"/>
      <c r="C15" s="490">
        <f>SUMIF(BalanceComparativo!O:O,'Nota 3'!A15,BalanceComparativo!G:G)-1</f>
        <v>2598709.5350000001</v>
      </c>
      <c r="D15" s="189">
        <f>SUMIF(BalanceComparativo!O:O,'Nota 3'!A15,BalanceComparativo!N:N)</f>
        <v>4728726.9510000004</v>
      </c>
    </row>
    <row r="16" spans="1:5" x14ac:dyDescent="0.25">
      <c r="A16" s="188" t="s">
        <v>290</v>
      </c>
      <c r="B16" s="188"/>
      <c r="C16" s="490">
        <f>SUMIF(BalanceComparativo!O:O,'Nota 3'!A16,BalanceComparativo!G:G)</f>
        <v>14688712.828</v>
      </c>
      <c r="D16" s="189">
        <f>SUMIF(BalanceComparativo!O:O,'Nota 3'!A16,BalanceComparativo!N:N)-1</f>
        <v>7607943.5439999998</v>
      </c>
    </row>
    <row r="17" spans="1:4" x14ac:dyDescent="0.25">
      <c r="A17" s="188" t="s">
        <v>291</v>
      </c>
      <c r="B17" s="188"/>
      <c r="C17" s="491"/>
      <c r="D17" s="191"/>
    </row>
    <row r="18" spans="1:4" x14ac:dyDescent="0.25">
      <c r="A18" s="188" t="s">
        <v>292</v>
      </c>
      <c r="B18" s="188"/>
      <c r="C18" s="491"/>
      <c r="D18" s="191"/>
    </row>
    <row r="19" spans="1:4" x14ac:dyDescent="0.25">
      <c r="A19" s="188" t="s">
        <v>293</v>
      </c>
      <c r="B19" s="188"/>
      <c r="C19" s="491"/>
      <c r="D19" s="191"/>
    </row>
    <row r="20" spans="1:4" x14ac:dyDescent="0.25">
      <c r="A20" s="192" t="s">
        <v>173</v>
      </c>
      <c r="B20" s="192"/>
      <c r="C20" s="492">
        <f>SUM($C$13:C19)+1</f>
        <v>17388516.079999998</v>
      </c>
      <c r="D20" s="193">
        <f>SUM($D$13:D19)+1</f>
        <v>12360763.175000001</v>
      </c>
    </row>
  </sheetData>
  <hyperlinks>
    <hyperlink ref="E1" location="BG!A1" display="BG" xr:uid="{00000000-0004-0000-0700-000000000000}"/>
  </hyperlinks>
  <pageMargins left="0.70833333333333304" right="0.70833333333333304" top="1.30694444444444" bottom="1.0236111111111099" header="0.51180555555555496" footer="0.51180555555555496"/>
  <pageSetup scale="80" firstPageNumber="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AD70"/>
  <sheetViews>
    <sheetView zoomScaleNormal="100" zoomScalePageLayoutView="80" workbookViewId="0">
      <selection activeCell="B3" sqref="B3"/>
    </sheetView>
  </sheetViews>
  <sheetFormatPr baseColWidth="10" defaultColWidth="9.140625" defaultRowHeight="15" x14ac:dyDescent="0.25"/>
  <cols>
    <col min="1" max="1" width="72.85546875" customWidth="1"/>
    <col min="2" max="2" width="16.140625" customWidth="1"/>
    <col min="3" max="3" width="18.28515625" customWidth="1"/>
    <col min="4" max="5" width="10.7109375" customWidth="1"/>
    <col min="6" max="6" width="11.42578125"/>
    <col min="7" max="30" width="11.42578125" style="137"/>
    <col min="31" max="1025" width="10.7109375" customWidth="1"/>
  </cols>
  <sheetData>
    <row r="1" spans="1:30" x14ac:dyDescent="0.25">
      <c r="A1" s="137" t="str">
        <f>Indice!C1</f>
        <v>DATA SYSTEMS S. A. E. C. A.</v>
      </c>
      <c r="B1" s="137"/>
      <c r="C1" s="137"/>
      <c r="D1" s="194" t="s">
        <v>22</v>
      </c>
      <c r="E1" s="137"/>
      <c r="F1" s="137"/>
    </row>
    <row r="2" spans="1:30" x14ac:dyDescent="0.25">
      <c r="A2" s="137"/>
      <c r="B2" s="137"/>
      <c r="C2" s="137"/>
      <c r="D2" s="137"/>
      <c r="E2" s="137"/>
      <c r="F2" s="137"/>
    </row>
    <row r="3" spans="1:30" x14ac:dyDescent="0.25">
      <c r="A3" s="137"/>
      <c r="B3" s="137"/>
      <c r="C3" s="137"/>
      <c r="D3" s="137"/>
      <c r="E3" s="137"/>
      <c r="F3" s="137"/>
    </row>
    <row r="4" spans="1:30" x14ac:dyDescent="0.25">
      <c r="A4" s="569" t="s">
        <v>294</v>
      </c>
      <c r="B4" s="569"/>
      <c r="C4" s="569"/>
      <c r="D4" s="137"/>
      <c r="E4" s="137"/>
      <c r="F4" s="137"/>
    </row>
    <row r="5" spans="1:30" x14ac:dyDescent="0.25">
      <c r="A5" s="190"/>
      <c r="B5" s="190"/>
      <c r="C5" s="190"/>
      <c r="D5" s="137"/>
      <c r="E5" s="137"/>
      <c r="F5" s="137"/>
    </row>
    <row r="6" spans="1:30" x14ac:dyDescent="0.25">
      <c r="A6" s="195" t="s">
        <v>285</v>
      </c>
      <c r="B6" s="190"/>
      <c r="C6" s="190"/>
      <c r="D6" s="137"/>
      <c r="E6" s="137"/>
      <c r="F6" s="137"/>
    </row>
    <row r="7" spans="1:30" x14ac:dyDescent="0.25">
      <c r="A7" s="195"/>
      <c r="B7" s="570" t="s">
        <v>284</v>
      </c>
      <c r="C7" s="570"/>
      <c r="D7" s="137"/>
      <c r="E7" s="137"/>
      <c r="F7" s="137"/>
    </row>
    <row r="8" spans="1:30" x14ac:dyDescent="0.25">
      <c r="A8" s="185" t="s">
        <v>286</v>
      </c>
      <c r="B8" s="134">
        <f>IFERROR(IF(Indice!B6="","2XX2",YEAR(Indice!B6)),"2XX2")</f>
        <v>2022</v>
      </c>
      <c r="C8" s="134">
        <f>IFERROR(YEAR(Indice!B6-365),"2XX1")</f>
        <v>2021</v>
      </c>
      <c r="D8" s="137"/>
      <c r="E8" s="137"/>
      <c r="F8" s="137"/>
    </row>
    <row r="9" spans="1:30" x14ac:dyDescent="0.25">
      <c r="A9" s="137" t="s">
        <v>295</v>
      </c>
      <c r="B9" s="137"/>
      <c r="C9" s="137"/>
      <c r="D9" s="137"/>
      <c r="E9" s="137"/>
      <c r="F9" s="137"/>
    </row>
    <row r="10" spans="1:30" s="44" customFormat="1" x14ac:dyDescent="0.25">
      <c r="A10" s="137" t="s">
        <v>296</v>
      </c>
      <c r="B10" s="137"/>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row>
    <row r="11" spans="1:30" s="44" customFormat="1" x14ac:dyDescent="0.25">
      <c r="A11" s="137" t="s">
        <v>297</v>
      </c>
      <c r="B11" s="137"/>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row>
    <row r="12" spans="1:30" s="137" customFormat="1" x14ac:dyDescent="0.25">
      <c r="A12" s="137" t="s">
        <v>298</v>
      </c>
    </row>
    <row r="13" spans="1:30" s="137" customFormat="1" x14ac:dyDescent="0.25">
      <c r="A13" s="137" t="s">
        <v>299</v>
      </c>
    </row>
    <row r="14" spans="1:30" s="137" customFormat="1" x14ac:dyDescent="0.25">
      <c r="A14" s="137" t="s">
        <v>300</v>
      </c>
    </row>
    <row r="15" spans="1:30" s="137" customFormat="1" x14ac:dyDescent="0.25">
      <c r="A15" s="137" t="s">
        <v>301</v>
      </c>
    </row>
    <row r="16" spans="1:30" x14ac:dyDescent="0.25">
      <c r="A16" s="137" t="s">
        <v>302</v>
      </c>
      <c r="B16" s="137"/>
      <c r="C16" s="137"/>
      <c r="D16" s="137"/>
      <c r="E16" s="137"/>
      <c r="F16" s="137"/>
    </row>
    <row r="17" spans="1:6" x14ac:dyDescent="0.25">
      <c r="A17" s="137" t="s">
        <v>303</v>
      </c>
      <c r="B17" s="137"/>
      <c r="C17" s="137"/>
      <c r="D17" s="137"/>
      <c r="E17" s="137"/>
      <c r="F17" s="137"/>
    </row>
    <row r="18" spans="1:6" x14ac:dyDescent="0.25">
      <c r="A18" s="192" t="s">
        <v>173</v>
      </c>
      <c r="B18" s="193">
        <f>SUM($B$9:B17)</f>
        <v>0</v>
      </c>
      <c r="C18" s="193">
        <f>SUM($C$9:C17)</f>
        <v>0</v>
      </c>
      <c r="D18" s="137"/>
      <c r="E18" s="137"/>
      <c r="F18" s="137"/>
    </row>
    <row r="19" spans="1:6" x14ac:dyDescent="0.25">
      <c r="A19" s="137"/>
      <c r="B19" s="137"/>
      <c r="C19" s="137"/>
      <c r="D19" s="137"/>
      <c r="E19" s="137"/>
      <c r="F19" s="137"/>
    </row>
    <row r="20" spans="1:6" x14ac:dyDescent="0.25">
      <c r="A20" s="571" t="s">
        <v>304</v>
      </c>
      <c r="B20" s="571"/>
      <c r="C20" s="571"/>
      <c r="D20" s="571"/>
      <c r="E20" s="571"/>
      <c r="F20" s="571"/>
    </row>
    <row r="21" spans="1:6" x14ac:dyDescent="0.25">
      <c r="A21" s="571"/>
      <c r="B21" s="571"/>
      <c r="C21" s="571"/>
      <c r="D21" s="571"/>
      <c r="E21" s="571"/>
      <c r="F21" s="571"/>
    </row>
    <row r="22" spans="1:6" x14ac:dyDescent="0.25">
      <c r="A22" s="571"/>
      <c r="B22" s="571"/>
      <c r="C22" s="571"/>
      <c r="D22" s="571"/>
      <c r="E22" s="571"/>
      <c r="F22" s="571"/>
    </row>
    <row r="23" spans="1:6" x14ac:dyDescent="0.25">
      <c r="A23" s="137"/>
      <c r="B23" s="137"/>
      <c r="C23" s="137"/>
      <c r="D23" s="137"/>
      <c r="E23" s="137"/>
      <c r="F23" s="137"/>
    </row>
    <row r="24" spans="1:6" x14ac:dyDescent="0.25">
      <c r="A24" s="137"/>
      <c r="B24" s="137"/>
      <c r="C24" s="137"/>
      <c r="D24" s="137"/>
      <c r="E24" s="137"/>
      <c r="F24" s="137"/>
    </row>
    <row r="25" spans="1:6" x14ac:dyDescent="0.25">
      <c r="A25" s="137"/>
      <c r="B25" s="137"/>
      <c r="C25" s="137"/>
      <c r="D25" s="137"/>
      <c r="E25" s="137"/>
      <c r="F25" s="137"/>
    </row>
    <row r="26" spans="1:6" x14ac:dyDescent="0.25">
      <c r="A26" s="137"/>
      <c r="B26" s="137"/>
      <c r="C26" s="137"/>
      <c r="D26" s="137"/>
      <c r="E26" s="137"/>
      <c r="F26" s="137"/>
    </row>
    <row r="27" spans="1:6" x14ac:dyDescent="0.25">
      <c r="A27" s="137"/>
      <c r="B27" s="137"/>
      <c r="C27" s="137"/>
      <c r="D27" s="137"/>
      <c r="E27" s="137"/>
      <c r="F27" s="137"/>
    </row>
    <row r="28" spans="1:6" x14ac:dyDescent="0.25">
      <c r="A28" s="137"/>
      <c r="B28" s="137"/>
      <c r="C28" s="137"/>
      <c r="D28" s="137"/>
      <c r="E28" s="137"/>
      <c r="F28" s="137"/>
    </row>
    <row r="29" spans="1:6" x14ac:dyDescent="0.25">
      <c r="A29" s="137"/>
      <c r="B29" s="137"/>
      <c r="C29" s="137"/>
      <c r="D29" s="137"/>
      <c r="E29" s="137"/>
      <c r="F29" s="137"/>
    </row>
    <row r="30" spans="1:6" x14ac:dyDescent="0.25">
      <c r="A30" s="137"/>
      <c r="B30" s="137"/>
      <c r="C30" s="137"/>
      <c r="D30" s="137"/>
      <c r="E30" s="137"/>
      <c r="F30" s="137"/>
    </row>
    <row r="31" spans="1:6" x14ac:dyDescent="0.25">
      <c r="A31" s="137"/>
      <c r="B31" s="137"/>
      <c r="C31" s="137"/>
      <c r="D31" s="137"/>
      <c r="E31" s="137"/>
      <c r="F31" s="137"/>
    </row>
    <row r="32" spans="1:6" x14ac:dyDescent="0.25">
      <c r="A32" s="137"/>
      <c r="B32" s="137"/>
      <c r="C32" s="137"/>
      <c r="D32" s="137"/>
      <c r="E32" s="137"/>
      <c r="F32" s="137"/>
    </row>
    <row r="33" spans="1:6" x14ac:dyDescent="0.25">
      <c r="A33" s="137"/>
      <c r="B33" s="137"/>
      <c r="C33" s="137"/>
      <c r="D33" s="137"/>
      <c r="E33" s="137"/>
      <c r="F33" s="137"/>
    </row>
    <row r="34" spans="1:6" x14ac:dyDescent="0.25">
      <c r="A34" s="137"/>
      <c r="B34" s="137"/>
      <c r="C34" s="137"/>
      <c r="D34" s="137"/>
      <c r="E34" s="137"/>
      <c r="F34" s="137"/>
    </row>
    <row r="35" spans="1:6" x14ac:dyDescent="0.25">
      <c r="A35" s="137"/>
      <c r="B35" s="137"/>
      <c r="C35" s="137"/>
      <c r="D35" s="137"/>
      <c r="E35" s="137"/>
      <c r="F35" s="137"/>
    </row>
    <row r="36" spans="1:6" x14ac:dyDescent="0.25">
      <c r="A36" s="137"/>
      <c r="B36" s="137"/>
      <c r="C36" s="137"/>
      <c r="D36" s="137"/>
      <c r="E36" s="137"/>
      <c r="F36" s="137"/>
    </row>
    <row r="37" spans="1:6" x14ac:dyDescent="0.25">
      <c r="A37" s="137"/>
      <c r="B37" s="137"/>
      <c r="C37" s="137"/>
      <c r="D37" s="137"/>
      <c r="E37" s="137"/>
      <c r="F37" s="137"/>
    </row>
    <row r="38" spans="1:6" x14ac:dyDescent="0.25">
      <c r="A38" s="137"/>
      <c r="B38" s="137"/>
      <c r="C38" s="137"/>
      <c r="D38" s="137"/>
      <c r="E38" s="137"/>
      <c r="F38" s="137"/>
    </row>
    <row r="39" spans="1:6" x14ac:dyDescent="0.25">
      <c r="A39" s="137"/>
      <c r="B39" s="137"/>
      <c r="C39" s="137"/>
      <c r="D39" s="137"/>
      <c r="E39" s="137"/>
      <c r="F39" s="137"/>
    </row>
    <row r="40" spans="1:6" x14ac:dyDescent="0.25">
      <c r="A40" s="137"/>
      <c r="B40" s="137"/>
      <c r="C40" s="137"/>
      <c r="D40" s="137"/>
      <c r="E40" s="137"/>
      <c r="F40" s="137"/>
    </row>
    <row r="41" spans="1:6" x14ac:dyDescent="0.25">
      <c r="A41" s="137"/>
      <c r="B41" s="137"/>
      <c r="C41" s="137"/>
      <c r="D41" s="137"/>
      <c r="E41" s="137"/>
      <c r="F41" s="137"/>
    </row>
    <row r="42" spans="1:6" x14ac:dyDescent="0.25">
      <c r="A42" s="137"/>
      <c r="B42" s="137"/>
      <c r="C42" s="137"/>
      <c r="D42" s="137"/>
      <c r="E42" s="137"/>
      <c r="F42" s="137"/>
    </row>
    <row r="43" spans="1:6" x14ac:dyDescent="0.25">
      <c r="A43" s="137"/>
      <c r="B43" s="137"/>
      <c r="C43" s="137"/>
      <c r="D43" s="137"/>
      <c r="E43" s="137"/>
      <c r="F43" s="137"/>
    </row>
    <row r="44" spans="1:6" x14ac:dyDescent="0.25">
      <c r="A44" s="137"/>
      <c r="B44" s="137"/>
      <c r="C44" s="137"/>
      <c r="D44" s="137"/>
      <c r="E44" s="137"/>
      <c r="F44" s="137"/>
    </row>
    <row r="45" spans="1:6" x14ac:dyDescent="0.25">
      <c r="A45" s="137"/>
      <c r="B45" s="137"/>
      <c r="C45" s="137"/>
      <c r="D45" s="137"/>
      <c r="E45" s="137"/>
      <c r="F45" s="137"/>
    </row>
    <row r="46" spans="1:6" x14ac:dyDescent="0.25">
      <c r="A46" s="137"/>
      <c r="B46" s="137"/>
      <c r="C46" s="137"/>
      <c r="D46" s="137"/>
      <c r="E46" s="137"/>
      <c r="F46" s="137"/>
    </row>
    <row r="47" spans="1:6" x14ac:dyDescent="0.25">
      <c r="A47" s="137"/>
      <c r="B47" s="137"/>
      <c r="C47" s="137"/>
      <c r="D47" s="137"/>
      <c r="E47" s="137"/>
      <c r="F47" s="137"/>
    </row>
    <row r="48" spans="1:6" x14ac:dyDescent="0.25">
      <c r="A48" s="137"/>
      <c r="B48" s="137"/>
      <c r="C48" s="137"/>
      <c r="D48" s="137"/>
      <c r="E48" s="137"/>
      <c r="F48" s="137"/>
    </row>
    <row r="49" spans="1:6" x14ac:dyDescent="0.25">
      <c r="A49" s="137"/>
      <c r="B49" s="137"/>
      <c r="C49" s="137"/>
      <c r="D49" s="137"/>
      <c r="E49" s="137"/>
      <c r="F49" s="137"/>
    </row>
    <row r="50" spans="1:6" x14ac:dyDescent="0.25">
      <c r="A50" s="137"/>
      <c r="B50" s="137"/>
      <c r="C50" s="137"/>
      <c r="D50" s="137"/>
      <c r="E50" s="137"/>
      <c r="F50" s="137"/>
    </row>
    <row r="51" spans="1:6" x14ac:dyDescent="0.25">
      <c r="A51" s="137"/>
      <c r="B51" s="137"/>
      <c r="C51" s="137"/>
      <c r="D51" s="137"/>
      <c r="E51" s="137"/>
      <c r="F51" s="137"/>
    </row>
    <row r="52" spans="1:6" x14ac:dyDescent="0.25">
      <c r="A52" s="137"/>
      <c r="B52" s="137"/>
      <c r="C52" s="137"/>
      <c r="D52" s="137"/>
      <c r="E52" s="137"/>
      <c r="F52" s="137"/>
    </row>
    <row r="53" spans="1:6" x14ac:dyDescent="0.25">
      <c r="A53" s="137"/>
      <c r="B53" s="137"/>
      <c r="C53" s="137"/>
      <c r="D53" s="137"/>
      <c r="E53" s="137"/>
      <c r="F53" s="137"/>
    </row>
    <row r="54" spans="1:6" x14ac:dyDescent="0.25">
      <c r="A54" s="137"/>
      <c r="B54" s="137"/>
      <c r="C54" s="137"/>
      <c r="D54" s="137"/>
      <c r="E54" s="137"/>
      <c r="F54" s="137"/>
    </row>
    <row r="55" spans="1:6" x14ac:dyDescent="0.25">
      <c r="A55" s="137"/>
      <c r="B55" s="137"/>
      <c r="C55" s="137"/>
      <c r="D55" s="137"/>
      <c r="E55" s="137"/>
      <c r="F55" s="137"/>
    </row>
    <row r="56" spans="1:6" x14ac:dyDescent="0.25">
      <c r="A56" s="137"/>
      <c r="B56" s="137"/>
      <c r="C56" s="137"/>
      <c r="D56" s="137"/>
      <c r="E56" s="137"/>
      <c r="F56" s="137"/>
    </row>
    <row r="57" spans="1:6" x14ac:dyDescent="0.25">
      <c r="A57" s="137"/>
      <c r="B57" s="137"/>
      <c r="C57" s="137"/>
      <c r="D57" s="137"/>
      <c r="E57" s="137"/>
      <c r="F57" s="137"/>
    </row>
    <row r="58" spans="1:6" x14ac:dyDescent="0.25">
      <c r="A58" s="137"/>
      <c r="B58" s="137"/>
      <c r="C58" s="137"/>
      <c r="D58" s="137"/>
      <c r="E58" s="137"/>
      <c r="F58" s="137"/>
    </row>
    <row r="59" spans="1:6" x14ac:dyDescent="0.25">
      <c r="A59" s="137"/>
      <c r="B59" s="137"/>
      <c r="C59" s="137"/>
      <c r="D59" s="137"/>
      <c r="E59" s="137"/>
      <c r="F59" s="137"/>
    </row>
    <row r="60" spans="1:6" x14ac:dyDescent="0.25">
      <c r="A60" s="137"/>
      <c r="B60" s="137"/>
      <c r="C60" s="137"/>
      <c r="D60" s="137"/>
      <c r="E60" s="137"/>
      <c r="F60" s="137"/>
    </row>
    <row r="61" spans="1:6" x14ac:dyDescent="0.25">
      <c r="A61" s="137"/>
      <c r="B61" s="137"/>
      <c r="C61" s="137"/>
      <c r="D61" s="137"/>
      <c r="E61" s="137"/>
      <c r="F61" s="137"/>
    </row>
    <row r="62" spans="1:6" x14ac:dyDescent="0.25">
      <c r="A62" s="137"/>
      <c r="B62" s="137"/>
      <c r="C62" s="137"/>
      <c r="D62" s="137"/>
      <c r="E62" s="137"/>
      <c r="F62" s="137"/>
    </row>
    <row r="63" spans="1:6" x14ac:dyDescent="0.25">
      <c r="A63" s="137"/>
      <c r="B63" s="137"/>
      <c r="C63" s="137"/>
      <c r="D63" s="137"/>
      <c r="E63" s="137"/>
      <c r="F63" s="137"/>
    </row>
    <row r="64" spans="1:6" x14ac:dyDescent="0.25">
      <c r="A64" s="137"/>
      <c r="B64" s="137"/>
      <c r="C64" s="137"/>
      <c r="D64" s="137"/>
      <c r="E64" s="137"/>
      <c r="F64" s="137"/>
    </row>
    <row r="65" spans="1:6" x14ac:dyDescent="0.25">
      <c r="A65" s="137"/>
      <c r="B65" s="137"/>
      <c r="C65" s="137"/>
      <c r="D65" s="137"/>
      <c r="E65" s="137"/>
      <c r="F65" s="137"/>
    </row>
    <row r="66" spans="1:6" x14ac:dyDescent="0.25">
      <c r="A66" s="137"/>
      <c r="B66" s="137"/>
      <c r="C66" s="137"/>
      <c r="D66" s="137"/>
      <c r="E66" s="137"/>
      <c r="F66" s="137"/>
    </row>
    <row r="67" spans="1:6" x14ac:dyDescent="0.25">
      <c r="A67" s="137"/>
      <c r="B67" s="137"/>
      <c r="C67" s="137"/>
      <c r="D67" s="137"/>
      <c r="E67" s="137"/>
      <c r="F67" s="137"/>
    </row>
    <row r="68" spans="1:6" x14ac:dyDescent="0.25">
      <c r="A68" s="137"/>
      <c r="B68" s="137"/>
      <c r="C68" s="137"/>
      <c r="D68" s="137"/>
      <c r="E68" s="137"/>
      <c r="F68" s="137"/>
    </row>
    <row r="69" spans="1:6" x14ac:dyDescent="0.25">
      <c r="A69" s="137"/>
      <c r="B69" s="137"/>
      <c r="C69" s="137"/>
      <c r="D69" s="137"/>
      <c r="E69" s="137"/>
      <c r="F69" s="137"/>
    </row>
    <row r="70" spans="1:6" x14ac:dyDescent="0.25">
      <c r="A70" s="137"/>
      <c r="B70" s="137"/>
      <c r="C70" s="137"/>
      <c r="D70" s="137"/>
      <c r="E70" s="137"/>
      <c r="F70" s="137"/>
    </row>
  </sheetData>
  <mergeCells count="3">
    <mergeCell ref="A4:C4"/>
    <mergeCell ref="B7:C7"/>
    <mergeCell ref="A20:F22"/>
  </mergeCells>
  <hyperlinks>
    <hyperlink ref="D1" location="BG!A1" display="BG" xr:uid="{00000000-0004-0000-0800-000000000000}"/>
  </hyperlinks>
  <pageMargins left="0.70833333333333304" right="0.70833333333333304" top="1.30694444444444" bottom="1.0236111111111099" header="0.51180555555555496" footer="0.51180555555555496"/>
  <pageSetup scale="65" firstPageNumber="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MK56"/>
  <sheetViews>
    <sheetView topLeftCell="A22" zoomScale="85" zoomScaleNormal="85" zoomScalePageLayoutView="80" workbookViewId="0">
      <selection activeCell="B3" sqref="B3"/>
    </sheetView>
  </sheetViews>
  <sheetFormatPr baseColWidth="10" defaultColWidth="9.140625" defaultRowHeight="15" x14ac:dyDescent="0.25"/>
  <cols>
    <col min="1" max="1" width="46.7109375" style="190" customWidth="1"/>
    <col min="2" max="2" width="27.7109375" style="190" customWidth="1"/>
    <col min="3" max="3" width="25.42578125" style="190" customWidth="1"/>
    <col min="4" max="4" width="19.5703125" style="190" customWidth="1"/>
    <col min="5" max="5" width="4.85546875" style="190" customWidth="1"/>
    <col min="6" max="6" width="61.5703125" style="190" customWidth="1"/>
    <col min="7" max="7" width="14" style="190" customWidth="1"/>
    <col min="8" max="8" width="27.85546875" style="190" customWidth="1"/>
    <col min="9" max="1025" width="11.42578125" style="190"/>
  </cols>
  <sheetData>
    <row r="1" spans="1:8" x14ac:dyDescent="0.25">
      <c r="A1" s="196" t="str">
        <f>Indice!C1</f>
        <v>DATA SYSTEMS S. A. E. C. A.</v>
      </c>
      <c r="F1" s="194" t="s">
        <v>22</v>
      </c>
    </row>
    <row r="2" spans="1:8" x14ac:dyDescent="0.25">
      <c r="A2" s="197" t="s">
        <v>305</v>
      </c>
      <c r="B2" s="197"/>
      <c r="F2" s="194"/>
    </row>
    <row r="3" spans="1:8" ht="89.25" x14ac:dyDescent="0.25">
      <c r="A3" s="198" t="s">
        <v>306</v>
      </c>
      <c r="B3" s="197"/>
      <c r="F3" s="194"/>
    </row>
    <row r="4" spans="1:8" x14ac:dyDescent="0.25">
      <c r="C4" s="199"/>
    </row>
    <row r="5" spans="1:8" x14ac:dyDescent="0.25">
      <c r="A5" s="114" t="s">
        <v>307</v>
      </c>
      <c r="B5" s="114"/>
      <c r="C5" s="200"/>
      <c r="D5" s="200"/>
      <c r="E5" s="200"/>
    </row>
    <row r="6" spans="1:8" x14ac:dyDescent="0.25">
      <c r="A6" s="1" t="s">
        <v>308</v>
      </c>
      <c r="B6" s="1"/>
      <c r="E6" s="199"/>
    </row>
    <row r="7" spans="1:8" x14ac:dyDescent="0.25">
      <c r="C7" s="572" t="s">
        <v>309</v>
      </c>
      <c r="D7" s="572"/>
      <c r="E7" s="199"/>
    </row>
    <row r="8" spans="1:8" x14ac:dyDescent="0.25">
      <c r="A8" s="201"/>
      <c r="B8" s="201"/>
      <c r="C8" s="202">
        <f>IFERROR(IF(Indice!B6="","2XX2",YEAR(Indice!B6)),"2XX2")</f>
        <v>2022</v>
      </c>
      <c r="D8" s="202">
        <f>IFERROR(YEAR(Indice!B6-365),"2XX1")</f>
        <v>2021</v>
      </c>
      <c r="E8" s="199"/>
      <c r="F8" s="203" t="s">
        <v>310</v>
      </c>
      <c r="G8" s="204">
        <f>+Indice!B6</f>
        <v>44742</v>
      </c>
      <c r="H8" s="205"/>
    </row>
    <row r="9" spans="1:8" ht="23.25" customHeight="1" x14ac:dyDescent="0.25">
      <c r="A9" s="206" t="s">
        <v>311</v>
      </c>
      <c r="B9" s="206" t="s">
        <v>312</v>
      </c>
      <c r="C9" s="508">
        <f>BalanceComparativo!G26+BalanceComparativo!G31+BalanceComparativo!G52+BalanceComparativo!G53+BalanceComparativo!G57+BalanceComparativo!G58</f>
        <v>26359433.565999996</v>
      </c>
      <c r="D9" s="207">
        <f>BalanceComparativo!N26+BalanceComparativo!N31+BalanceComparativo!N52+BalanceComparativo!N53+BalanceComparativo!N57+BalanceComparativo!N58</f>
        <v>22553211.425999999</v>
      </c>
      <c r="E9" s="199"/>
      <c r="F9" s="208" t="s">
        <v>313</v>
      </c>
      <c r="G9" s="209" t="s">
        <v>314</v>
      </c>
      <c r="H9" s="209" t="s">
        <v>315</v>
      </c>
    </row>
    <row r="10" spans="1:8" x14ac:dyDescent="0.25">
      <c r="A10" s="206" t="s">
        <v>316</v>
      </c>
      <c r="B10" s="206" t="s">
        <v>317</v>
      </c>
      <c r="C10" s="509"/>
      <c r="D10" s="210"/>
      <c r="E10" s="199"/>
      <c r="F10" s="211" t="s">
        <v>318</v>
      </c>
      <c r="G10" s="212">
        <f>+C9+C18+C23+C33-651475</f>
        <v>32381741.166999996</v>
      </c>
      <c r="H10" s="213">
        <v>0.01</v>
      </c>
    </row>
    <row r="11" spans="1:8" x14ac:dyDescent="0.25">
      <c r="A11" s="206" t="s">
        <v>316</v>
      </c>
      <c r="B11" s="206" t="s">
        <v>319</v>
      </c>
      <c r="C11" s="509"/>
      <c r="D11" s="210"/>
      <c r="E11" s="199"/>
      <c r="F11" s="214" t="s">
        <v>320</v>
      </c>
      <c r="G11" s="215">
        <f>+G13+G14+G15</f>
        <v>770886.53399999999</v>
      </c>
      <c r="H11" s="216">
        <v>1</v>
      </c>
    </row>
    <row r="12" spans="1:8" x14ac:dyDescent="0.25">
      <c r="A12" s="206" t="s">
        <v>321</v>
      </c>
      <c r="B12" s="206" t="s">
        <v>312</v>
      </c>
      <c r="C12" s="509"/>
      <c r="D12" s="210"/>
      <c r="E12" s="199"/>
      <c r="F12" s="217" t="s">
        <v>322</v>
      </c>
      <c r="G12" s="215"/>
      <c r="H12" s="216"/>
    </row>
    <row r="13" spans="1:8" x14ac:dyDescent="0.25">
      <c r="A13" s="206" t="s">
        <v>321</v>
      </c>
      <c r="B13" s="206" t="s">
        <v>317</v>
      </c>
      <c r="C13" s="509"/>
      <c r="D13" s="210"/>
      <c r="E13" s="199"/>
      <c r="F13" s="206" t="s">
        <v>323</v>
      </c>
      <c r="G13" s="215">
        <f>+C50+651475</f>
        <v>712614.71499999997</v>
      </c>
      <c r="H13" s="216">
        <v>0.01</v>
      </c>
    </row>
    <row r="14" spans="1:8" x14ac:dyDescent="0.25">
      <c r="A14" s="206" t="s">
        <v>321</v>
      </c>
      <c r="B14" s="206" t="s">
        <v>319</v>
      </c>
      <c r="C14" s="509"/>
      <c r="D14" s="210"/>
      <c r="E14" s="199"/>
      <c r="F14" s="206" t="s">
        <v>324</v>
      </c>
      <c r="G14" s="215"/>
      <c r="H14" s="216"/>
    </row>
    <row r="15" spans="1:8" x14ac:dyDescent="0.25">
      <c r="A15" s="206" t="s">
        <v>325</v>
      </c>
      <c r="B15" s="206" t="s">
        <v>312</v>
      </c>
      <c r="C15" s="509"/>
      <c r="D15" s="210"/>
      <c r="E15" s="199"/>
      <c r="F15" s="206" t="s">
        <v>326</v>
      </c>
      <c r="G15" s="215">
        <f>+C45</f>
        <v>58271.819000000003</v>
      </c>
      <c r="H15" s="216">
        <v>0.05</v>
      </c>
    </row>
    <row r="16" spans="1:8" x14ac:dyDescent="0.25">
      <c r="A16" s="206" t="s">
        <v>325</v>
      </c>
      <c r="B16" s="206" t="s">
        <v>317</v>
      </c>
      <c r="C16" s="509"/>
      <c r="D16" s="210"/>
      <c r="E16" s="199"/>
      <c r="F16" s="211"/>
      <c r="G16" s="218"/>
      <c r="H16" s="219"/>
    </row>
    <row r="17" spans="1:8" x14ac:dyDescent="0.25">
      <c r="A17" s="206" t="s">
        <v>325</v>
      </c>
      <c r="B17" s="206" t="s">
        <v>319</v>
      </c>
      <c r="C17" s="509"/>
      <c r="D17" s="210"/>
      <c r="E17" s="199"/>
      <c r="F17" s="220" t="s">
        <v>327</v>
      </c>
      <c r="G17" s="221">
        <f>G10+G11</f>
        <v>33152627.700999998</v>
      </c>
      <c r="H17" s="222"/>
    </row>
    <row r="18" spans="1:8" x14ac:dyDescent="0.25">
      <c r="A18" s="206" t="s">
        <v>328</v>
      </c>
      <c r="B18" s="206" t="s">
        <v>312</v>
      </c>
      <c r="C18" s="508">
        <f>SUMIF(BalanceComparativo!O:O,'Nota 5'!A18,BalanceComparativo!G:G)</f>
        <v>297574.37900000002</v>
      </c>
      <c r="D18" s="207">
        <f>SUMIF(BalanceComparativo!O:O,'Nota 5'!A18,BalanceComparativo!N:N)</f>
        <v>1967406.639</v>
      </c>
      <c r="E18" s="199"/>
      <c r="F18" s="211"/>
      <c r="G18" s="218"/>
      <c r="H18" s="219"/>
    </row>
    <row r="19" spans="1:8" x14ac:dyDescent="0.25">
      <c r="A19" s="206" t="s">
        <v>328</v>
      </c>
      <c r="B19" s="206" t="s">
        <v>317</v>
      </c>
      <c r="C19" s="509"/>
      <c r="D19" s="210"/>
      <c r="E19" s="199"/>
      <c r="F19" s="223" t="s">
        <v>329</v>
      </c>
      <c r="G19" s="224">
        <f>-((G10*H10)+(SUMPRODUCT(G13:G15,H13:H15)))-3126070</f>
        <v>-3459927.14977</v>
      </c>
      <c r="H19" s="225">
        <f>-G19/G17</f>
        <v>0.10436358713326475</v>
      </c>
    </row>
    <row r="20" spans="1:8" x14ac:dyDescent="0.25">
      <c r="A20" s="206" t="s">
        <v>328</v>
      </c>
      <c r="B20" s="206" t="s">
        <v>319</v>
      </c>
      <c r="C20" s="509"/>
      <c r="D20" s="210"/>
      <c r="E20" s="199"/>
      <c r="F20" s="226"/>
      <c r="G20" s="227"/>
      <c r="H20" s="228"/>
    </row>
    <row r="21" spans="1:8" x14ac:dyDescent="0.25">
      <c r="A21" s="206" t="s">
        <v>330</v>
      </c>
      <c r="B21" s="206" t="s">
        <v>312</v>
      </c>
      <c r="C21" s="509"/>
      <c r="D21" s="210"/>
      <c r="E21" s="199"/>
      <c r="F21" s="229" t="s">
        <v>331</v>
      </c>
      <c r="G21" s="230">
        <f>G17+G19-1</f>
        <v>29692699.551229998</v>
      </c>
      <c r="H21" s="221"/>
    </row>
    <row r="22" spans="1:8" x14ac:dyDescent="0.25">
      <c r="A22" s="206" t="s">
        <v>330</v>
      </c>
      <c r="B22" s="206" t="s">
        <v>317</v>
      </c>
      <c r="C22" s="509"/>
      <c r="D22" s="210"/>
      <c r="E22" s="199"/>
      <c r="F22" s="211"/>
      <c r="G22" s="231"/>
      <c r="H22" s="201"/>
    </row>
    <row r="23" spans="1:8" ht="15" customHeight="1" x14ac:dyDescent="0.25">
      <c r="A23" s="206" t="s">
        <v>332</v>
      </c>
      <c r="B23" s="206" t="s">
        <v>312</v>
      </c>
      <c r="C23" s="508">
        <f>SUMIF(BalanceComparativo!O:O,'Nota 5'!A23,BalanceComparativo!G:G)</f>
        <v>29114.875</v>
      </c>
      <c r="D23" s="207">
        <f>SUMIF(BalanceComparativo!O:O,'Nota 5'!A23,BalanceComparativo!N:N)</f>
        <v>82015.152000000002</v>
      </c>
      <c r="E23" s="199"/>
      <c r="F23" s="232" t="s">
        <v>333</v>
      </c>
      <c r="G23" s="17"/>
      <c r="H23" s="17"/>
    </row>
    <row r="24" spans="1:8" x14ac:dyDescent="0.25">
      <c r="A24" s="206" t="s">
        <v>334</v>
      </c>
      <c r="B24" s="206" t="s">
        <v>317</v>
      </c>
      <c r="C24" s="509"/>
      <c r="D24" s="210"/>
      <c r="E24" s="199"/>
      <c r="F24" s="233" t="s">
        <v>335</v>
      </c>
      <c r="G24" s="234" t="s">
        <v>336</v>
      </c>
      <c r="H24" s="234" t="s">
        <v>337</v>
      </c>
    </row>
    <row r="25" spans="1:8" x14ac:dyDescent="0.25">
      <c r="A25" s="206" t="s">
        <v>334</v>
      </c>
      <c r="B25" s="206" t="s">
        <v>319</v>
      </c>
      <c r="C25" s="509"/>
      <c r="D25" s="210"/>
      <c r="E25" s="199"/>
      <c r="F25" s="211" t="s">
        <v>323</v>
      </c>
      <c r="G25" s="235">
        <v>1</v>
      </c>
      <c r="H25" s="235">
        <v>30</v>
      </c>
    </row>
    <row r="26" spans="1:8" ht="18.75" customHeight="1" x14ac:dyDescent="0.25">
      <c r="A26" s="206" t="s">
        <v>338</v>
      </c>
      <c r="B26" s="206"/>
      <c r="C26" s="508">
        <f>BalanceComparativo!G54+BalanceComparativo!G59</f>
        <v>-2689039.8840000001</v>
      </c>
      <c r="D26" s="207">
        <f>BalanceComparativo!N54+BalanceComparativo!N59</f>
        <v>-3443430.7180000003</v>
      </c>
      <c r="E26" s="199"/>
      <c r="F26" s="211" t="s">
        <v>324</v>
      </c>
      <c r="G26" s="235">
        <v>31</v>
      </c>
      <c r="H26" s="236" t="s">
        <v>339</v>
      </c>
    </row>
    <row r="27" spans="1:8" x14ac:dyDescent="0.25">
      <c r="A27" s="206" t="s">
        <v>173</v>
      </c>
      <c r="B27" s="206"/>
      <c r="C27" s="510">
        <f>+SUM($C$9:C26)</f>
        <v>23997082.935999997</v>
      </c>
      <c r="D27" s="210">
        <f>+SUM($D$9:D26)</f>
        <v>21159202.498999998</v>
      </c>
      <c r="E27" s="199"/>
      <c r="F27" s="211" t="s">
        <v>326</v>
      </c>
      <c r="G27" s="235">
        <v>61</v>
      </c>
      <c r="H27" s="236" t="s">
        <v>339</v>
      </c>
    </row>
    <row r="28" spans="1:8" x14ac:dyDescent="0.25">
      <c r="A28" s="1"/>
      <c r="B28" s="1"/>
      <c r="E28" s="199"/>
    </row>
    <row r="29" spans="1:8" x14ac:dyDescent="0.25">
      <c r="E29" s="199"/>
    </row>
    <row r="30" spans="1:8" x14ac:dyDescent="0.25">
      <c r="A30" s="1" t="s">
        <v>340</v>
      </c>
      <c r="B30" s="1"/>
      <c r="E30" s="199"/>
    </row>
    <row r="31" spans="1:8" x14ac:dyDescent="0.25">
      <c r="C31" s="572" t="s">
        <v>309</v>
      </c>
      <c r="D31" s="572"/>
      <c r="E31" s="199"/>
    </row>
    <row r="32" spans="1:8" x14ac:dyDescent="0.25">
      <c r="A32" s="201"/>
      <c r="B32" s="201"/>
      <c r="C32" s="202">
        <f>IFERROR(IF(Indice!B6="","2XX2",YEAR(Indice!B6)),"2XX2")</f>
        <v>2022</v>
      </c>
      <c r="D32" s="202">
        <f>IFERROR(YEAR(Indice!B6-365),"2XX1")</f>
        <v>2021</v>
      </c>
      <c r="E32" s="199"/>
    </row>
    <row r="33" spans="1:4" x14ac:dyDescent="0.25">
      <c r="A33" s="206" t="s">
        <v>311</v>
      </c>
      <c r="B33" s="206" t="s">
        <v>312</v>
      </c>
      <c r="C33" s="508">
        <f>BalanceComparativo!G125+BalanceComparativo!G129+BalanceComparativo!G132</f>
        <v>6347093.3470000001</v>
      </c>
      <c r="D33" s="207">
        <f>BalanceComparativo!N125+BalanceComparativo!N129+BalanceComparativo!N132</f>
        <v>4381943.2539999997</v>
      </c>
    </row>
    <row r="34" spans="1:4" ht="15" customHeight="1" x14ac:dyDescent="0.25">
      <c r="A34" s="206" t="s">
        <v>316</v>
      </c>
      <c r="B34" s="206" t="s">
        <v>317</v>
      </c>
      <c r="C34" s="509"/>
      <c r="D34" s="210"/>
    </row>
    <row r="35" spans="1:4" x14ac:dyDescent="0.25">
      <c r="A35" s="206" t="s">
        <v>316</v>
      </c>
      <c r="B35" s="206" t="s">
        <v>319</v>
      </c>
      <c r="C35" s="509"/>
      <c r="D35" s="210"/>
    </row>
    <row r="36" spans="1:4" x14ac:dyDescent="0.25">
      <c r="A36" s="206" t="s">
        <v>321</v>
      </c>
      <c r="B36" s="206" t="s">
        <v>312</v>
      </c>
      <c r="C36" s="509"/>
      <c r="D36" s="210"/>
    </row>
    <row r="37" spans="1:4" x14ac:dyDescent="0.25">
      <c r="A37" s="206" t="s">
        <v>321</v>
      </c>
      <c r="B37" s="206" t="s">
        <v>317</v>
      </c>
      <c r="C37" s="509"/>
      <c r="D37" s="210"/>
    </row>
    <row r="38" spans="1:4" x14ac:dyDescent="0.25">
      <c r="A38" s="206" t="s">
        <v>321</v>
      </c>
      <c r="B38" s="206" t="s">
        <v>319</v>
      </c>
      <c r="C38" s="509"/>
      <c r="D38" s="210"/>
    </row>
    <row r="39" spans="1:4" x14ac:dyDescent="0.25">
      <c r="A39" s="206" t="s">
        <v>325</v>
      </c>
      <c r="B39" s="206" t="s">
        <v>312</v>
      </c>
      <c r="C39" s="509"/>
      <c r="D39" s="210"/>
    </row>
    <row r="40" spans="1:4" x14ac:dyDescent="0.25">
      <c r="A40" s="206" t="s">
        <v>325</v>
      </c>
      <c r="B40" s="206" t="s">
        <v>317</v>
      </c>
      <c r="C40" s="509"/>
      <c r="D40" s="210"/>
    </row>
    <row r="41" spans="1:4" x14ac:dyDescent="0.25">
      <c r="A41" s="206" t="s">
        <v>325</v>
      </c>
      <c r="B41" s="206" t="s">
        <v>319</v>
      </c>
      <c r="C41" s="509"/>
      <c r="D41" s="210"/>
    </row>
    <row r="42" spans="1:4" x14ac:dyDescent="0.25">
      <c r="A42" s="206" t="s">
        <v>328</v>
      </c>
      <c r="B42" s="206" t="s">
        <v>312</v>
      </c>
      <c r="C42" s="509"/>
      <c r="D42" s="210"/>
    </row>
    <row r="43" spans="1:4" x14ac:dyDescent="0.25">
      <c r="A43" s="206" t="s">
        <v>328</v>
      </c>
      <c r="B43" s="206" t="s">
        <v>317</v>
      </c>
      <c r="C43" s="509"/>
      <c r="D43" s="210"/>
    </row>
    <row r="44" spans="1:4" x14ac:dyDescent="0.25">
      <c r="A44" s="206" t="s">
        <v>328</v>
      </c>
      <c r="B44" s="206" t="s">
        <v>319</v>
      </c>
      <c r="C44" s="509"/>
      <c r="D44" s="210"/>
    </row>
    <row r="45" spans="1:4" x14ac:dyDescent="0.25">
      <c r="A45" s="206" t="s">
        <v>341</v>
      </c>
      <c r="B45" s="206" t="s">
        <v>312</v>
      </c>
      <c r="C45" s="508">
        <f>SUMIF(BalanceComparativo!O:O,'Nota 5'!A45,BalanceComparativo!G:G)</f>
        <v>58271.819000000003</v>
      </c>
      <c r="D45" s="207">
        <f>SUMIF(BalanceComparativo!O:O,'Nota 5'!A45,BalanceComparativo!N:N)</f>
        <v>57490.86</v>
      </c>
    </row>
    <row r="46" spans="1:4" x14ac:dyDescent="0.25">
      <c r="A46" s="206" t="s">
        <v>341</v>
      </c>
      <c r="B46" s="206" t="s">
        <v>317</v>
      </c>
      <c r="C46" s="509"/>
      <c r="D46" s="210"/>
    </row>
    <row r="47" spans="1:4" x14ac:dyDescent="0.25">
      <c r="A47" s="206" t="s">
        <v>341</v>
      </c>
      <c r="B47" s="206" t="s">
        <v>319</v>
      </c>
      <c r="C47" s="509"/>
      <c r="D47" s="210"/>
    </row>
    <row r="48" spans="1:4" x14ac:dyDescent="0.25">
      <c r="A48" s="206" t="s">
        <v>330</v>
      </c>
      <c r="B48" s="206" t="s">
        <v>312</v>
      </c>
      <c r="C48" s="509"/>
      <c r="D48" s="210"/>
    </row>
    <row r="49" spans="1:4" x14ac:dyDescent="0.25">
      <c r="A49" s="206" t="s">
        <v>330</v>
      </c>
      <c r="B49" s="206" t="s">
        <v>317</v>
      </c>
      <c r="C49" s="509"/>
      <c r="D49" s="210"/>
    </row>
    <row r="50" spans="1:4" x14ac:dyDescent="0.25">
      <c r="A50" s="206" t="s">
        <v>342</v>
      </c>
      <c r="B50" s="206" t="s">
        <v>312</v>
      </c>
      <c r="C50" s="508">
        <f>SUMIF(BalanceComparativo!O:O,'Nota 5'!A50,BalanceComparativo!G:G)</f>
        <v>61139.714999999997</v>
      </c>
      <c r="D50" s="207">
        <f>SUMIF(BalanceComparativo!O:O,'Nota 5'!A50,BalanceComparativo!N:N)</f>
        <v>60210.535000000003</v>
      </c>
    </row>
    <row r="51" spans="1:4" x14ac:dyDescent="0.25">
      <c r="A51" s="206" t="s">
        <v>334</v>
      </c>
      <c r="B51" s="206" t="s">
        <v>317</v>
      </c>
      <c r="C51" s="509"/>
      <c r="D51" s="210"/>
    </row>
    <row r="52" spans="1:4" x14ac:dyDescent="0.25">
      <c r="A52" s="206" t="s">
        <v>334</v>
      </c>
      <c r="B52" s="206" t="s">
        <v>319</v>
      </c>
      <c r="C52" s="509"/>
      <c r="D52" s="210"/>
    </row>
    <row r="53" spans="1:4" x14ac:dyDescent="0.25">
      <c r="A53" s="206" t="s">
        <v>338</v>
      </c>
      <c r="B53" s="206"/>
      <c r="C53" s="508">
        <f>BalanceComparativo!G133+BalanceComparativo!G126</f>
        <v>-770887.054</v>
      </c>
      <c r="D53" s="207">
        <f>BalanceComparativo!N133+BalanceComparativo!N126</f>
        <v>-759276.02</v>
      </c>
    </row>
    <row r="54" spans="1:4" x14ac:dyDescent="0.25">
      <c r="A54" s="206" t="s">
        <v>173</v>
      </c>
      <c r="B54" s="206"/>
      <c r="C54" s="510">
        <f>+SUM($C$33:C53)</f>
        <v>5695617.8269999996</v>
      </c>
      <c r="D54" s="210">
        <f>+SUM($D$33:D53)</f>
        <v>3740368.6290000002</v>
      </c>
    </row>
    <row r="55" spans="1:4" x14ac:dyDescent="0.25">
      <c r="B55" s="197"/>
      <c r="C55" s="511"/>
      <c r="D55" s="197"/>
    </row>
    <row r="56" spans="1:4" x14ac:dyDescent="0.25">
      <c r="A56" s="223" t="s">
        <v>343</v>
      </c>
      <c r="B56" s="197"/>
      <c r="C56" s="510">
        <f>+C27+C54-0.5</f>
        <v>29692700.262999997</v>
      </c>
      <c r="D56" s="210">
        <f>+D27+D54</f>
        <v>24899571.127999999</v>
      </c>
    </row>
  </sheetData>
  <mergeCells count="2">
    <mergeCell ref="C7:D7"/>
    <mergeCell ref="C31:D31"/>
  </mergeCells>
  <hyperlinks>
    <hyperlink ref="F1" location="BG!A1" display="BG" xr:uid="{00000000-0004-0000-0900-000000000000}"/>
  </hyperlinks>
  <pageMargins left="0.93125000000000002" right="0.70833333333333304" top="1.30694444444444" bottom="1.0236111111111099" header="0.51180555555555496" footer="0.51180555555555496"/>
  <pageSetup scale="38" firstPageNumber="0" fitToHeight="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AMK24"/>
  <sheetViews>
    <sheetView topLeftCell="A4" zoomScaleNormal="100" zoomScalePageLayoutView="80" workbookViewId="0">
      <selection activeCell="M33" sqref="A1:M33"/>
    </sheetView>
  </sheetViews>
  <sheetFormatPr baseColWidth="10" defaultColWidth="9.140625" defaultRowHeight="15" x14ac:dyDescent="0.25"/>
  <cols>
    <col min="1" max="1" width="44.140625" style="1" customWidth="1"/>
    <col min="2" max="2" width="20.85546875" style="1" customWidth="1"/>
    <col min="3" max="3" width="14.85546875" style="1" customWidth="1"/>
    <col min="4" max="4" width="3.42578125" style="1" customWidth="1"/>
    <col min="5" max="5" width="38.85546875" style="1" customWidth="1"/>
    <col min="6" max="6" width="18.28515625" style="1" customWidth="1"/>
    <col min="7" max="7" width="14.28515625" style="1" customWidth="1"/>
    <col min="8" max="1025" width="11.42578125" style="1"/>
  </cols>
  <sheetData>
    <row r="1" spans="1:7" x14ac:dyDescent="0.25">
      <c r="A1" s="115" t="str">
        <f>Indice!C1</f>
        <v>DATA SYSTEMS S. A. E. C. A.</v>
      </c>
      <c r="D1" s="112" t="s">
        <v>22</v>
      </c>
    </row>
    <row r="2" spans="1:7" x14ac:dyDescent="0.25">
      <c r="A2" s="115"/>
    </row>
    <row r="3" spans="1:7" x14ac:dyDescent="0.25">
      <c r="A3" s="115"/>
    </row>
    <row r="4" spans="1:7" x14ac:dyDescent="0.25">
      <c r="A4" s="237" t="s">
        <v>344</v>
      </c>
      <c r="B4" s="237"/>
      <c r="C4" s="237"/>
    </row>
    <row r="5" spans="1:7" x14ac:dyDescent="0.25">
      <c r="A5" s="238" t="s">
        <v>284</v>
      </c>
      <c r="B5" s="238"/>
    </row>
    <row r="6" spans="1:7" x14ac:dyDescent="0.25">
      <c r="A6" s="1" t="s">
        <v>345</v>
      </c>
    </row>
    <row r="8" spans="1:7" x14ac:dyDescent="0.25">
      <c r="A8" s="196" t="s">
        <v>346</v>
      </c>
      <c r="B8" s="190"/>
      <c r="C8" s="190"/>
      <c r="E8" s="196" t="s">
        <v>347</v>
      </c>
      <c r="F8" s="239"/>
      <c r="G8" s="190"/>
    </row>
    <row r="9" spans="1:7" x14ac:dyDescent="0.25">
      <c r="A9" s="190"/>
      <c r="E9" s="190"/>
      <c r="F9" s="240"/>
      <c r="G9" s="240"/>
    </row>
    <row r="10" spans="1:7" x14ac:dyDescent="0.25">
      <c r="A10" s="185" t="s">
        <v>286</v>
      </c>
      <c r="B10" s="241">
        <f>IFERROR(IF(Indice!B6="","2XX2",YEAR(Indice!B6)),"2XX2")</f>
        <v>2022</v>
      </c>
      <c r="C10" s="241">
        <f>IFERROR(YEAR(Indice!B6-365),"2XX1")</f>
        <v>2021</v>
      </c>
      <c r="E10" s="185" t="s">
        <v>286</v>
      </c>
      <c r="F10" s="241">
        <f>IFERROR(IF(Indice!B6="","2XX2",YEAR(Indice!B6)),"2XX2")</f>
        <v>2022</v>
      </c>
      <c r="G10" s="241">
        <f>IFERROR(YEAR(Indice!B6-365),"2XX1")</f>
        <v>2021</v>
      </c>
    </row>
    <row r="11" spans="1:7" x14ac:dyDescent="0.25">
      <c r="A11" s="190" t="s">
        <v>348</v>
      </c>
      <c r="B11" s="493">
        <f>SUMIF(BalanceComparativo!O:O,'Nota 6'!A11,BalanceComparativo!G:G)</f>
        <v>4467213.6150000002</v>
      </c>
      <c r="C11" s="242">
        <f>SUMIF(BalanceComparativo!O:O,'Nota 6'!A11,BalanceComparativo!N:N)</f>
        <v>889522.62</v>
      </c>
      <c r="E11" s="190" t="s">
        <v>349</v>
      </c>
      <c r="F11" s="243"/>
      <c r="G11" s="243"/>
    </row>
    <row r="12" spans="1:7" x14ac:dyDescent="0.25">
      <c r="A12" s="1" t="s">
        <v>350</v>
      </c>
      <c r="B12" s="493">
        <f>SUMIF(BalanceComparativo!O:O,'Nota 6'!A12,BalanceComparativo!G:G)</f>
        <v>32897.576000000001</v>
      </c>
      <c r="C12" s="242">
        <f>SUMIF(BalanceComparativo!O:O,'Nota 6'!A12,BalanceComparativo!N:N)</f>
        <v>28398.273000000001</v>
      </c>
      <c r="E12" s="190" t="s">
        <v>351</v>
      </c>
      <c r="F12" s="243"/>
      <c r="G12" s="243"/>
    </row>
    <row r="13" spans="1:7" x14ac:dyDescent="0.25">
      <c r="A13" s="190" t="s">
        <v>352</v>
      </c>
      <c r="B13" s="493">
        <f>SUMIF(BalanceComparativo!O:O,'Nota 6'!A13,BalanceComparativo!G:G)</f>
        <v>1622091.8459999999</v>
      </c>
      <c r="C13" s="242">
        <f>SUMIF(BalanceComparativo!O:O,'Nota 6'!A13,BalanceComparativo!N:N)</f>
        <v>1191096.4240000001</v>
      </c>
      <c r="E13" s="190" t="s">
        <v>353</v>
      </c>
      <c r="F13" s="242"/>
      <c r="G13" s="242"/>
    </row>
    <row r="14" spans="1:7" x14ac:dyDescent="0.25">
      <c r="A14" s="190" t="s">
        <v>354</v>
      </c>
      <c r="B14" s="493">
        <f>SUMIF(BalanceComparativo!O:O,'Nota 6'!A14,BalanceComparativo!G:G)</f>
        <v>0</v>
      </c>
      <c r="C14" s="242">
        <f>SUMIF(BalanceComparativo!O:O,'Nota 6'!A14,BalanceComparativo!N:N)</f>
        <v>0</v>
      </c>
      <c r="E14" s="1" t="s">
        <v>355</v>
      </c>
      <c r="F14" s="494">
        <f>BalanceComparativo!G142</f>
        <v>1000418.424</v>
      </c>
      <c r="G14" s="245"/>
    </row>
    <row r="15" spans="1:7" x14ac:dyDescent="0.25">
      <c r="A15" s="190" t="s">
        <v>356</v>
      </c>
      <c r="B15" s="493">
        <f>SUMIF(BalanceComparativo!O:O,'Nota 6'!A15,BalanceComparativo!G:G)</f>
        <v>3129587.2940000002</v>
      </c>
      <c r="C15" s="242">
        <f>SUMIF(BalanceComparativo!O:O,'Nota 6'!A15,BalanceComparativo!N:N)</f>
        <v>3448196.1439999999</v>
      </c>
      <c r="E15" s="196" t="s">
        <v>173</v>
      </c>
      <c r="F15" s="246">
        <f>SUM(F11:F14)</f>
        <v>1000418.424</v>
      </c>
      <c r="G15" s="246">
        <f>SUM(G11:G14)</f>
        <v>0</v>
      </c>
    </row>
    <row r="16" spans="1:7" x14ac:dyDescent="0.25">
      <c r="A16" s="1" t="s">
        <v>357</v>
      </c>
      <c r="B16" s="493">
        <f>SUMIF(BalanceComparativo!O:O,'Nota 6'!A16,BalanceComparativo!G:G)</f>
        <v>210039.965</v>
      </c>
      <c r="C16" s="242">
        <f>SUMIF(BalanceComparativo!O:O,'Nota 6'!A16,BalanceComparativo!N:N)</f>
        <v>143030.60800000001</v>
      </c>
      <c r="E16" s="196"/>
      <c r="F16" s="247"/>
      <c r="G16" s="247"/>
    </row>
    <row r="17" spans="1:7" x14ac:dyDescent="0.25">
      <c r="A17" s="1" t="s">
        <v>358</v>
      </c>
      <c r="B17" s="493">
        <f>SUMIF(BalanceComparativo!O:O,'Nota 6'!A17,BalanceComparativo!G:G)</f>
        <v>51290.197</v>
      </c>
      <c r="C17" s="242">
        <f>SUMIF(BalanceComparativo!O:O,'Nota 6'!A17,BalanceComparativo!N:N)</f>
        <v>55854.974999999999</v>
      </c>
      <c r="E17" s="196"/>
      <c r="F17" s="247"/>
      <c r="G17" s="247"/>
    </row>
    <row r="18" spans="1:7" x14ac:dyDescent="0.25">
      <c r="A18" s="1" t="s">
        <v>359</v>
      </c>
      <c r="B18" s="493">
        <f>SUMIF(BalanceComparativo!O:O,'Nota 6'!A18,BalanceComparativo!G:G)</f>
        <v>2606.893</v>
      </c>
      <c r="C18" s="242">
        <f>SUMIF(BalanceComparativo!O:O,'Nota 6'!A18,BalanceComparativo!N:N)</f>
        <v>5686.7109999999993</v>
      </c>
      <c r="E18" s="196"/>
      <c r="F18" s="247"/>
      <c r="G18" s="247"/>
    </row>
    <row r="19" spans="1:7" x14ac:dyDescent="0.25">
      <c r="A19" s="1" t="s">
        <v>360</v>
      </c>
      <c r="B19" s="493">
        <f>SUMIF(BalanceComparativo!O:O,'Nota 6'!A19,BalanceComparativo!G:G)</f>
        <v>44049</v>
      </c>
      <c r="C19" s="242">
        <f>SUMIF(BalanceComparativo!O:O,'Nota 6'!A19,BalanceComparativo!N:N)</f>
        <v>43379.557999999997</v>
      </c>
      <c r="E19" s="196"/>
      <c r="F19" s="247"/>
      <c r="G19" s="247"/>
    </row>
    <row r="20" spans="1:7" x14ac:dyDescent="0.25">
      <c r="A20" s="1" t="s">
        <v>355</v>
      </c>
      <c r="B20" s="493">
        <f>BalanceComparativo!G89</f>
        <v>618466.05500000005</v>
      </c>
      <c r="C20" s="242">
        <f>SUMIF(BalanceComparativo!O:O,'Nota 6'!A20,BalanceComparativo!N:N)</f>
        <v>14715</v>
      </c>
      <c r="E20" s="196"/>
      <c r="F20" s="247"/>
      <c r="G20" s="247"/>
    </row>
    <row r="21" spans="1:7" x14ac:dyDescent="0.25">
      <c r="A21" s="190" t="s">
        <v>361</v>
      </c>
      <c r="B21" s="494">
        <f>SUMIF(BalanceComparativo!O:O,'Nota 6'!A21,BalanceComparativo!G:G)</f>
        <v>81400.556999999986</v>
      </c>
      <c r="C21" s="245">
        <f>SUMIF(BalanceComparativo!O:O,'Nota 6'!A21,BalanceComparativo!N:N)</f>
        <v>966077.66100000008</v>
      </c>
      <c r="F21" s="19"/>
      <c r="G21" s="19"/>
    </row>
    <row r="22" spans="1:7" x14ac:dyDescent="0.25">
      <c r="A22" s="196" t="s">
        <v>173</v>
      </c>
      <c r="B22" s="246">
        <f>SUM($B$11:B21)</f>
        <v>10259642.998</v>
      </c>
      <c r="C22" s="246">
        <f>SUM($C$11:C21)+1</f>
        <v>6785958.9740000004</v>
      </c>
    </row>
    <row r="23" spans="1:7" x14ac:dyDescent="0.25">
      <c r="A23" s="196"/>
      <c r="B23" s="247"/>
      <c r="C23" s="247"/>
    </row>
    <row r="24" spans="1:7" x14ac:dyDescent="0.25">
      <c r="B24" s="248"/>
      <c r="C24" s="248"/>
    </row>
  </sheetData>
  <hyperlinks>
    <hyperlink ref="D1" location="BG!A1" display="BG" xr:uid="{00000000-0004-0000-0A00-000000000000}"/>
  </hyperlinks>
  <pageMargins left="0.70833333333333304" right="0.70833333333333304" top="1.30694444444444" bottom="1.0236111111111099" header="0.51180555555555496" footer="0.51180555555555496"/>
  <pageSetup scale="58" firstPageNumber="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A1:G15"/>
  <sheetViews>
    <sheetView showGridLines="0" zoomScaleNormal="100" zoomScalePageLayoutView="80" workbookViewId="0">
      <selection activeCell="M33" sqref="A1:M33"/>
    </sheetView>
  </sheetViews>
  <sheetFormatPr baseColWidth="10" defaultColWidth="9.140625" defaultRowHeight="15" x14ac:dyDescent="0.25"/>
  <cols>
    <col min="1" max="1" width="50.140625" customWidth="1"/>
    <col min="2" max="2" width="19" customWidth="1"/>
    <col min="3" max="3" width="16.5703125" customWidth="1"/>
    <col min="4" max="1025" width="10.7109375" customWidth="1"/>
  </cols>
  <sheetData>
    <row r="1" spans="1:7" x14ac:dyDescent="0.25">
      <c r="A1" t="str">
        <f>Indice!C1</f>
        <v>DATA SYSTEMS S. A. E. C. A.</v>
      </c>
      <c r="D1" s="112" t="s">
        <v>22</v>
      </c>
    </row>
    <row r="4" spans="1:7" x14ac:dyDescent="0.25">
      <c r="A4" s="573" t="s">
        <v>362</v>
      </c>
      <c r="B4" s="573"/>
      <c r="C4" s="573"/>
    </row>
    <row r="6" spans="1:7" x14ac:dyDescent="0.25">
      <c r="A6" s="574" t="s">
        <v>363</v>
      </c>
      <c r="B6" s="574"/>
      <c r="C6" s="574"/>
      <c r="D6" s="574"/>
      <c r="E6" s="574"/>
      <c r="F6" s="574"/>
      <c r="G6" s="574"/>
    </row>
    <row r="7" spans="1:7" ht="15" customHeight="1" x14ac:dyDescent="0.25">
      <c r="B7" s="570" t="s">
        <v>284</v>
      </c>
      <c r="C7" s="570"/>
    </row>
    <row r="8" spans="1:7" x14ac:dyDescent="0.25">
      <c r="A8" s="185" t="s">
        <v>286</v>
      </c>
      <c r="B8" s="241">
        <f>IFERROR(IF(Indice!B6="","2XX2",YEAR(Indice!B6)),"2XX2")</f>
        <v>2022</v>
      </c>
      <c r="C8" s="241">
        <f>IFERROR(YEAR(Indice!B6-365),"2XX1")</f>
        <v>2021</v>
      </c>
    </row>
    <row r="9" spans="1:7" x14ac:dyDescent="0.25">
      <c r="A9" s="250" t="s">
        <v>364</v>
      </c>
      <c r="B9" s="495">
        <f>SUMIF(BalanceComparativo!O:O,'Nota 7'!A9,BalanceComparativo!G:G)</f>
        <v>17679661.261999998</v>
      </c>
      <c r="C9" s="244">
        <f>SUMIF(BalanceComparativo!O:O,'Nota 7'!A9,BalanceComparativo!N:N)</f>
        <v>16896372.916000001</v>
      </c>
    </row>
    <row r="10" spans="1:7" x14ac:dyDescent="0.25">
      <c r="A10" s="250" t="s">
        <v>365</v>
      </c>
      <c r="B10" s="495"/>
      <c r="C10" s="251"/>
    </row>
    <row r="11" spans="1:7" x14ac:dyDescent="0.25">
      <c r="A11" s="250" t="s">
        <v>366</v>
      </c>
      <c r="B11" s="495"/>
      <c r="C11" s="251"/>
    </row>
    <row r="12" spans="1:7" x14ac:dyDescent="0.25">
      <c r="A12" s="250" t="s">
        <v>367</v>
      </c>
      <c r="B12" s="495"/>
      <c r="C12" s="251"/>
    </row>
    <row r="13" spans="1:7" x14ac:dyDescent="0.25">
      <c r="A13" s="250" t="s">
        <v>368</v>
      </c>
      <c r="B13" s="495">
        <f>SUMIF(BalanceComparativo!O:O,'Nota 7'!A13,BalanceComparativo!G:G)</f>
        <v>1656806.895</v>
      </c>
      <c r="C13" s="251">
        <f>SUMIF(BalanceComparativo!O:O,'Nota 7'!A13,BalanceComparativo!N:N)</f>
        <v>112080.07</v>
      </c>
    </row>
    <row r="14" spans="1:7" ht="15" customHeight="1" x14ac:dyDescent="0.25">
      <c r="A14" s="188" t="s">
        <v>369</v>
      </c>
      <c r="B14" s="495">
        <f>SUMIF(BalanceComparativo!O:O,'Nota 7'!A14,BalanceComparativo!G:G)</f>
        <v>-5135649.0920000002</v>
      </c>
      <c r="C14" s="244">
        <f>SUMIF(BalanceComparativo!O:O,'Nota 7'!A14,BalanceComparativo!N:N)</f>
        <v>-5027982.1560000004</v>
      </c>
    </row>
    <row r="15" spans="1:7" x14ac:dyDescent="0.25">
      <c r="A15" s="196" t="s">
        <v>370</v>
      </c>
      <c r="B15" s="252">
        <f>SUM(B9:B14)</f>
        <v>14200819.064999998</v>
      </c>
      <c r="C15" s="252">
        <f>SUM(C9:C14)</f>
        <v>11980470.830000002</v>
      </c>
    </row>
  </sheetData>
  <mergeCells count="3">
    <mergeCell ref="A4:C4"/>
    <mergeCell ref="A6:G6"/>
    <mergeCell ref="B7:C7"/>
  </mergeCells>
  <hyperlinks>
    <hyperlink ref="D1" location="BG!A1" display="BG" xr:uid="{00000000-0004-0000-0B00-000000000000}"/>
  </hyperlinks>
  <pageMargins left="0.70833333333333304" right="0.70833333333333304" top="1.30694444444444" bottom="1.0236111111111099" header="0.51180555555555496" footer="0.51180555555555496"/>
  <pageSetup scale="71" firstPageNumber="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AD20"/>
  <sheetViews>
    <sheetView topLeftCell="A10" zoomScaleNormal="100" zoomScalePageLayoutView="80" workbookViewId="0">
      <selection activeCell="M33" sqref="A1:M33"/>
    </sheetView>
  </sheetViews>
  <sheetFormatPr baseColWidth="10" defaultColWidth="9.140625" defaultRowHeight="15" x14ac:dyDescent="0.25"/>
  <cols>
    <col min="1" max="2" width="22.85546875" style="137" customWidth="1"/>
    <col min="3" max="3" width="29.28515625" style="137" customWidth="1"/>
    <col min="4" max="4" width="25.85546875" style="137" customWidth="1"/>
    <col min="5" max="5" width="26.140625" style="137" customWidth="1"/>
    <col min="6" max="6" width="3.42578125" style="137" customWidth="1"/>
    <col min="7" max="7" width="29.28515625" style="137" customWidth="1"/>
    <col min="8" max="9" width="33" style="137" customWidth="1"/>
    <col min="10" max="10" width="39.28515625" style="137" customWidth="1"/>
    <col min="11" max="11" width="36.28515625" style="137" customWidth="1"/>
    <col min="12" max="12" width="32.140625" style="137" customWidth="1"/>
    <col min="13" max="30" width="11.42578125" style="137"/>
    <col min="31" max="1025" width="10.7109375" customWidth="1"/>
  </cols>
  <sheetData>
    <row r="1" spans="1:30" x14ac:dyDescent="0.25">
      <c r="A1" s="137" t="str">
        <f>Indice!C1</f>
        <v>DATA SYSTEMS S. A. E. C. A.</v>
      </c>
      <c r="B1" s="194"/>
      <c r="D1" s="194" t="s">
        <v>22</v>
      </c>
    </row>
    <row r="4" spans="1:30" x14ac:dyDescent="0.25">
      <c r="A4" s="573" t="s">
        <v>371</v>
      </c>
      <c r="B4" s="573"/>
      <c r="C4" s="573"/>
      <c r="D4" s="573"/>
      <c r="E4" s="573"/>
      <c r="F4" s="573"/>
    </row>
    <row r="5" spans="1:30" s="137" customFormat="1" x14ac:dyDescent="0.25">
      <c r="A5" s="253" t="s">
        <v>309</v>
      </c>
      <c r="B5" s="254"/>
      <c r="C5" s="255"/>
      <c r="D5" s="255"/>
      <c r="E5" s="255"/>
      <c r="F5" s="255"/>
    </row>
    <row r="6" spans="1:30" x14ac:dyDescent="0.25">
      <c r="A6" s="137" t="s">
        <v>372</v>
      </c>
    </row>
    <row r="7" spans="1:30" s="44" customFormat="1" x14ac:dyDescent="0.25">
      <c r="A7" s="137" t="s">
        <v>373</v>
      </c>
      <c r="B7" s="256">
        <f>IFERROR(IF(Indice!B6="","2XX2",YEAR(Indice!B6)),"2XX2")</f>
        <v>2022</v>
      </c>
      <c r="C7" s="257">
        <f>IFERROR(YEAR(Indice!B6-365),"2XX1")</f>
        <v>2021</v>
      </c>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row>
    <row r="8" spans="1:30" s="44" customFormat="1" x14ac:dyDescent="0.25">
      <c r="A8" s="137" t="s">
        <v>374</v>
      </c>
      <c r="B8" s="258">
        <f>SUM($I$13:I18)</f>
        <v>0</v>
      </c>
      <c r="C8" s="259">
        <v>0</v>
      </c>
      <c r="D8" s="260" t="s">
        <v>375</v>
      </c>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row>
    <row r="9" spans="1:30" s="44" customFormat="1" x14ac:dyDescent="0.25">
      <c r="A9" s="137"/>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row>
    <row r="10" spans="1:30" s="44" customFormat="1" x14ac:dyDescent="0.25">
      <c r="A10" s="137" t="s">
        <v>376</v>
      </c>
      <c r="B10" s="137"/>
      <c r="C10" s="137"/>
      <c r="F10" s="137"/>
      <c r="G10" s="137" t="s">
        <v>377</v>
      </c>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row>
    <row r="11" spans="1:30" x14ac:dyDescent="0.25">
      <c r="D11" s="261">
        <f>IFERROR(IF(Indice!B6="","2XX2",YEAR(Indice!B6)),"2XX2")</f>
        <v>2022</v>
      </c>
      <c r="E11" s="262"/>
    </row>
    <row r="12" spans="1:30" ht="15" customHeight="1" x14ac:dyDescent="0.25">
      <c r="A12" s="263" t="s">
        <v>378</v>
      </c>
      <c r="B12" s="264" t="s">
        <v>379</v>
      </c>
      <c r="C12" s="263" t="s">
        <v>380</v>
      </c>
      <c r="D12" s="265" t="s">
        <v>381</v>
      </c>
      <c r="E12" s="265" t="s">
        <v>382</v>
      </c>
      <c r="G12" s="263" t="s">
        <v>380</v>
      </c>
      <c r="H12" s="263" t="s">
        <v>383</v>
      </c>
      <c r="I12" s="263" t="s">
        <v>384</v>
      </c>
      <c r="J12" s="263" t="s">
        <v>385</v>
      </c>
      <c r="K12" s="263" t="s">
        <v>386</v>
      </c>
      <c r="L12" s="263" t="s">
        <v>387</v>
      </c>
    </row>
    <row r="13" spans="1:30" x14ac:dyDescent="0.25">
      <c r="A13" s="266"/>
      <c r="B13" s="266"/>
      <c r="C13" s="266"/>
      <c r="D13" s="266"/>
      <c r="E13" s="266"/>
      <c r="G13" s="266"/>
      <c r="H13" s="266"/>
      <c r="I13" s="266"/>
      <c r="J13" s="266"/>
      <c r="K13" s="267">
        <f t="shared" ref="K13:K18" si="0">J13*D13</f>
        <v>0</v>
      </c>
      <c r="L13" s="267">
        <f t="shared" ref="L13:L18" si="1">J13*E13</f>
        <v>0</v>
      </c>
    </row>
    <row r="14" spans="1:30" x14ac:dyDescent="0.25">
      <c r="A14" s="268"/>
      <c r="B14" s="268"/>
      <c r="C14" s="268"/>
      <c r="D14" s="268"/>
      <c r="E14" s="268"/>
      <c r="G14" s="268"/>
      <c r="H14" s="268"/>
      <c r="I14" s="268"/>
      <c r="J14" s="266"/>
      <c r="K14" s="267">
        <f t="shared" si="0"/>
        <v>0</v>
      </c>
      <c r="L14" s="267">
        <f t="shared" si="1"/>
        <v>0</v>
      </c>
    </row>
    <row r="15" spans="1:30" x14ac:dyDescent="0.25">
      <c r="A15" s="268"/>
      <c r="B15" s="268"/>
      <c r="C15" s="268"/>
      <c r="D15" s="268"/>
      <c r="E15" s="268"/>
      <c r="G15" s="268"/>
      <c r="H15" s="268"/>
      <c r="I15" s="268"/>
      <c r="J15" s="266"/>
      <c r="K15" s="267">
        <f t="shared" si="0"/>
        <v>0</v>
      </c>
      <c r="L15" s="267">
        <f t="shared" si="1"/>
        <v>0</v>
      </c>
    </row>
    <row r="16" spans="1:30" x14ac:dyDescent="0.25">
      <c r="A16" s="268"/>
      <c r="B16" s="268"/>
      <c r="C16" s="268"/>
      <c r="D16" s="268"/>
      <c r="E16" s="268"/>
      <c r="G16" s="268"/>
      <c r="H16" s="268"/>
      <c r="I16" s="268"/>
      <c r="J16" s="266"/>
      <c r="K16" s="267">
        <f t="shared" si="0"/>
        <v>0</v>
      </c>
      <c r="L16" s="267">
        <f t="shared" si="1"/>
        <v>0</v>
      </c>
    </row>
    <row r="17" spans="1:12" x14ac:dyDescent="0.25">
      <c r="A17" s="268"/>
      <c r="B17" s="268"/>
      <c r="C17" s="268"/>
      <c r="D17" s="268"/>
      <c r="E17" s="268"/>
      <c r="G17" s="268"/>
      <c r="H17" s="268"/>
      <c r="I17" s="268"/>
      <c r="J17" s="266"/>
      <c r="K17" s="267">
        <f t="shared" si="0"/>
        <v>0</v>
      </c>
      <c r="L17" s="267">
        <f t="shared" si="1"/>
        <v>0</v>
      </c>
    </row>
    <row r="18" spans="1:12" x14ac:dyDescent="0.25">
      <c r="A18" s="268"/>
      <c r="B18" s="268"/>
      <c r="C18" s="268"/>
      <c r="D18" s="268"/>
      <c r="E18" s="268"/>
      <c r="G18" s="268"/>
      <c r="H18" s="268"/>
      <c r="I18" s="268"/>
      <c r="J18" s="266"/>
      <c r="K18" s="267">
        <f t="shared" si="0"/>
        <v>0</v>
      </c>
      <c r="L18" s="267">
        <f t="shared" si="1"/>
        <v>0</v>
      </c>
    </row>
    <row r="20" spans="1:12" ht="23.25" x14ac:dyDescent="0.25">
      <c r="A20" s="571" t="s">
        <v>388</v>
      </c>
      <c r="B20" s="571"/>
      <c r="C20" s="571"/>
      <c r="D20" s="571"/>
      <c r="E20" s="571"/>
      <c r="F20" s="571"/>
      <c r="G20" s="571"/>
      <c r="H20" s="571"/>
      <c r="I20" s="571"/>
      <c r="J20" s="571"/>
      <c r="K20" s="571"/>
      <c r="L20" s="571"/>
    </row>
  </sheetData>
  <mergeCells count="2">
    <mergeCell ref="A4:F4"/>
    <mergeCell ref="A20:L20"/>
  </mergeCells>
  <hyperlinks>
    <hyperlink ref="D1" location="BG!A1" display="BG" xr:uid="{00000000-0004-0000-0C00-000000000000}"/>
  </hyperlinks>
  <pageMargins left="1.0236111111111099" right="1.30694444444444" top="0.74791666666666701" bottom="0.74791666666666701" header="0.51180555555555496" footer="0.51180555555555496"/>
  <pageSetup scale="33" firstPageNumber="0"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CX32"/>
  <sheetViews>
    <sheetView showGridLines="0" zoomScaleNormal="100" zoomScalePageLayoutView="80" workbookViewId="0">
      <selection activeCell="M33" sqref="A1:M33"/>
    </sheetView>
  </sheetViews>
  <sheetFormatPr baseColWidth="10" defaultColWidth="9.140625" defaultRowHeight="15" x14ac:dyDescent="0.25"/>
  <cols>
    <col min="1" max="1" width="27" style="137" customWidth="1"/>
    <col min="2" max="2" width="16.42578125" style="137" customWidth="1"/>
    <col min="3" max="3" width="13.5703125" style="137" customWidth="1"/>
    <col min="4" max="5" width="11.42578125" style="137"/>
    <col min="6" max="6" width="13.85546875" style="137" customWidth="1"/>
    <col min="7" max="7" width="15.7109375" style="137" customWidth="1"/>
    <col min="8" max="8" width="16" style="137" customWidth="1"/>
    <col min="9" max="9" width="17" style="137" customWidth="1"/>
    <col min="10" max="10" width="14.28515625" style="137" customWidth="1"/>
    <col min="11" max="11" width="16.85546875" style="137" customWidth="1"/>
    <col min="12" max="12" width="13.42578125" style="137" customWidth="1"/>
    <col min="13" max="13" width="13.28515625" style="137" customWidth="1"/>
    <col min="14" max="30" width="11.42578125" style="137"/>
    <col min="31" max="1025" width="10.7109375" customWidth="1"/>
  </cols>
  <sheetData>
    <row r="1" spans="1:102" x14ac:dyDescent="0.25">
      <c r="A1" s="137" t="str">
        <f>Indice!C1</f>
        <v>DATA SYSTEMS S. A. E. C. A.</v>
      </c>
      <c r="L1" s="194" t="s">
        <v>22</v>
      </c>
    </row>
    <row r="5" spans="1:102" x14ac:dyDescent="0.25">
      <c r="A5" s="269" t="s">
        <v>389</v>
      </c>
    </row>
    <row r="6" spans="1:102" x14ac:dyDescent="0.25">
      <c r="A6" s="137" t="s">
        <v>390</v>
      </c>
    </row>
    <row r="7" spans="1:102" x14ac:dyDescent="0.25">
      <c r="A7" s="137" t="s">
        <v>391</v>
      </c>
    </row>
    <row r="8" spans="1:102" x14ac:dyDescent="0.25">
      <c r="A8" s="137" t="s">
        <v>392</v>
      </c>
    </row>
    <row r="9" spans="1:102" x14ac:dyDescent="0.25">
      <c r="A9" s="137" t="s">
        <v>393</v>
      </c>
    </row>
    <row r="10" spans="1:102" x14ac:dyDescent="0.25">
      <c r="A10" s="137" t="s">
        <v>394</v>
      </c>
    </row>
    <row r="12" spans="1:102" ht="24.75" customHeight="1" x14ac:dyDescent="0.25">
      <c r="A12" s="575" t="s">
        <v>395</v>
      </c>
      <c r="B12" s="575"/>
      <c r="C12" s="575"/>
      <c r="D12" s="575"/>
      <c r="E12" s="575"/>
      <c r="F12" s="575"/>
      <c r="G12" s="575"/>
      <c r="H12" s="575"/>
      <c r="I12" s="575"/>
      <c r="J12" s="575"/>
      <c r="K12" s="575"/>
      <c r="L12" s="575"/>
      <c r="M12" s="575"/>
      <c r="N12" s="270"/>
      <c r="O12" s="270"/>
      <c r="P12" s="270"/>
      <c r="Q12" s="270"/>
      <c r="R12" s="270"/>
      <c r="S12" s="270"/>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row>
    <row r="13" spans="1:102" x14ac:dyDescent="0.25">
      <c r="A13" s="271" t="s">
        <v>309</v>
      </c>
      <c r="B13" s="270"/>
      <c r="C13" s="270"/>
      <c r="D13" s="270"/>
      <c r="E13" s="270"/>
      <c r="F13" s="270"/>
      <c r="G13" s="270"/>
      <c r="H13" s="270"/>
      <c r="I13" s="270"/>
      <c r="J13" s="272">
        <v>-1</v>
      </c>
      <c r="K13" s="270"/>
      <c r="L13" s="270"/>
      <c r="M13" s="270"/>
      <c r="N13" s="270"/>
      <c r="O13" s="270"/>
      <c r="P13" s="270"/>
      <c r="Q13" s="270"/>
      <c r="R13" s="270"/>
      <c r="S13" s="270"/>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row>
    <row r="14" spans="1:102" s="137" customFormat="1" x14ac:dyDescent="0.25">
      <c r="B14" s="273"/>
      <c r="C14" s="273"/>
      <c r="D14" s="273"/>
      <c r="E14" s="273"/>
      <c r="F14" s="273"/>
      <c r="G14" s="273"/>
      <c r="H14" s="273"/>
      <c r="I14" s="273"/>
      <c r="J14" s="273"/>
      <c r="K14" s="273"/>
      <c r="L14" s="273"/>
      <c r="M14" s="273"/>
      <c r="N14" s="270"/>
      <c r="O14" s="270"/>
      <c r="P14" s="270"/>
      <c r="Q14" s="270"/>
      <c r="R14" s="270"/>
      <c r="S14" s="270"/>
    </row>
    <row r="15" spans="1:102" s="278" customFormat="1" ht="55.5" customHeight="1" x14ac:dyDescent="0.25">
      <c r="A15" s="274"/>
      <c r="B15" s="275" t="s">
        <v>396</v>
      </c>
      <c r="C15" s="275" t="s">
        <v>397</v>
      </c>
      <c r="D15" s="275" t="s">
        <v>398</v>
      </c>
      <c r="E15" s="275" t="s">
        <v>399</v>
      </c>
      <c r="F15" s="275" t="s">
        <v>400</v>
      </c>
      <c r="G15" s="275" t="s">
        <v>401</v>
      </c>
      <c r="H15" s="275" t="s">
        <v>402</v>
      </c>
      <c r="I15" s="275" t="s">
        <v>403</v>
      </c>
      <c r="J15" s="275" t="s">
        <v>404</v>
      </c>
      <c r="K15" s="275" t="s">
        <v>405</v>
      </c>
      <c r="L15" s="276" t="s">
        <v>406</v>
      </c>
      <c r="M15" s="277"/>
      <c r="N15" s="270"/>
      <c r="O15" s="270"/>
      <c r="P15" s="270"/>
      <c r="Q15" s="270"/>
      <c r="R15" s="270"/>
      <c r="S15" s="270"/>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row>
    <row r="16" spans="1:102" s="278" customFormat="1" x14ac:dyDescent="0.25">
      <c r="A16" s="279"/>
      <c r="B16" s="280"/>
      <c r="C16" s="280"/>
      <c r="D16" s="280"/>
      <c r="E16" s="280"/>
      <c r="F16" s="280"/>
      <c r="G16" s="280"/>
      <c r="H16" s="280"/>
      <c r="I16" s="280"/>
      <c r="J16" s="280"/>
      <c r="K16" s="280"/>
      <c r="L16" s="281">
        <f>IFERROR(IF(Indice!B6="","2XX2",YEAR(Indice!B6)),"2XX2")</f>
        <v>2022</v>
      </c>
      <c r="M16" s="282">
        <f>IFERROR(YEAR(Indice!B6-365),"2XX1")</f>
        <v>2021</v>
      </c>
      <c r="N16" s="270"/>
      <c r="O16" s="270"/>
      <c r="P16" s="270"/>
      <c r="Q16" s="270"/>
      <c r="R16" s="270"/>
      <c r="S16" s="270"/>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row>
    <row r="17" spans="1:62" x14ac:dyDescent="0.25">
      <c r="A17" s="283" t="s">
        <v>407</v>
      </c>
      <c r="B17" s="284">
        <v>433313</v>
      </c>
      <c r="C17" s="284">
        <f>2364-1</f>
        <v>2363</v>
      </c>
      <c r="D17" s="285"/>
      <c r="E17" s="284"/>
      <c r="F17" s="286">
        <f t="shared" ref="F17:F25" si="0">SUM(B17:E17)</f>
        <v>435676</v>
      </c>
      <c r="G17" s="286">
        <v>389958</v>
      </c>
      <c r="H17" s="284">
        <v>7262</v>
      </c>
      <c r="I17" s="284"/>
      <c r="J17" s="284"/>
      <c r="K17" s="287">
        <f>SUM(G17:J17)</f>
        <v>397220</v>
      </c>
      <c r="L17" s="496">
        <f>F17-K17</f>
        <v>38456</v>
      </c>
      <c r="M17" s="288">
        <v>43911</v>
      </c>
      <c r="N17" s="289"/>
      <c r="O17" s="270"/>
      <c r="P17" s="270"/>
      <c r="Q17" s="270"/>
      <c r="R17" s="270"/>
      <c r="S17" s="270"/>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row>
    <row r="18" spans="1:62" x14ac:dyDescent="0.25">
      <c r="A18" s="283" t="s">
        <v>408</v>
      </c>
      <c r="B18" s="284">
        <v>472333</v>
      </c>
      <c r="C18" s="284">
        <v>83409</v>
      </c>
      <c r="D18" s="290"/>
      <c r="E18" s="284"/>
      <c r="F18" s="286">
        <f t="shared" si="0"/>
        <v>555742</v>
      </c>
      <c r="G18" s="286">
        <v>279861</v>
      </c>
      <c r="H18" s="284">
        <v>30571</v>
      </c>
      <c r="I18" s="286"/>
      <c r="J18" s="286"/>
      <c r="K18" s="287">
        <f t="shared" ref="K18:K25" si="1">SUM(G18:J18)</f>
        <v>310432</v>
      </c>
      <c r="L18" s="496">
        <f t="shared" ref="L18:L25" si="2">F18-K18</f>
        <v>245310</v>
      </c>
      <c r="M18" s="288">
        <v>216171</v>
      </c>
      <c r="N18" s="270"/>
      <c r="O18" s="270"/>
      <c r="P18" s="270"/>
      <c r="Q18" s="270"/>
      <c r="R18" s="270"/>
      <c r="S18" s="270"/>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row>
    <row r="19" spans="1:62" x14ac:dyDescent="0.25">
      <c r="A19" s="283" t="s">
        <v>409</v>
      </c>
      <c r="B19" s="284">
        <v>2947280</v>
      </c>
      <c r="C19" s="284">
        <v>290090</v>
      </c>
      <c r="D19" s="285"/>
      <c r="E19" s="284"/>
      <c r="F19" s="286">
        <f t="shared" si="0"/>
        <v>3237370</v>
      </c>
      <c r="G19" s="286">
        <v>2544069</v>
      </c>
      <c r="H19" s="284">
        <v>132000</v>
      </c>
      <c r="I19" s="284"/>
      <c r="J19" s="284"/>
      <c r="K19" s="287">
        <f t="shared" si="1"/>
        <v>2676069</v>
      </c>
      <c r="L19" s="496">
        <f t="shared" si="2"/>
        <v>561301</v>
      </c>
      <c r="M19" s="288">
        <v>484187</v>
      </c>
      <c r="N19" s="270"/>
      <c r="O19" s="270"/>
      <c r="P19" s="270"/>
      <c r="Q19" s="270"/>
      <c r="R19" s="270"/>
      <c r="S19" s="270"/>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row>
    <row r="20" spans="1:62" x14ac:dyDescent="0.25">
      <c r="A20" s="283" t="s">
        <v>410</v>
      </c>
      <c r="B20" s="284">
        <v>1186546</v>
      </c>
      <c r="C20" s="284">
        <v>11412</v>
      </c>
      <c r="D20" s="290"/>
      <c r="E20" s="284"/>
      <c r="F20" s="286">
        <f t="shared" si="0"/>
        <v>1197958</v>
      </c>
      <c r="G20" s="286">
        <v>730557</v>
      </c>
      <c r="H20" s="284">
        <v>39818</v>
      </c>
      <c r="I20" s="286"/>
      <c r="J20" s="286"/>
      <c r="K20" s="287">
        <f t="shared" si="1"/>
        <v>770375</v>
      </c>
      <c r="L20" s="496">
        <f t="shared" si="2"/>
        <v>427583</v>
      </c>
      <c r="M20" s="288">
        <v>434165</v>
      </c>
      <c r="N20" s="270"/>
      <c r="O20" s="270"/>
      <c r="P20" s="270"/>
      <c r="Q20" s="270"/>
      <c r="R20" s="270"/>
      <c r="S20" s="270"/>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row>
    <row r="21" spans="1:62" x14ac:dyDescent="0.25">
      <c r="A21" s="283" t="s">
        <v>411</v>
      </c>
      <c r="B21" s="284">
        <v>0</v>
      </c>
      <c r="C21" s="284">
        <v>0</v>
      </c>
      <c r="D21" s="285"/>
      <c r="E21" s="284"/>
      <c r="F21" s="286">
        <f t="shared" si="0"/>
        <v>0</v>
      </c>
      <c r="G21" s="286">
        <v>0</v>
      </c>
      <c r="H21" s="284">
        <v>0</v>
      </c>
      <c r="I21" s="284"/>
      <c r="J21" s="284"/>
      <c r="K21" s="287">
        <f t="shared" si="1"/>
        <v>0</v>
      </c>
      <c r="L21" s="496">
        <f t="shared" si="2"/>
        <v>0</v>
      </c>
      <c r="M21" s="288"/>
      <c r="N21" s="270"/>
      <c r="O21" s="270"/>
      <c r="P21" s="270"/>
      <c r="Q21" s="270"/>
      <c r="R21" s="270"/>
      <c r="S21" s="270"/>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row>
    <row r="22" spans="1:62" x14ac:dyDescent="0.25">
      <c r="A22" s="283" t="s">
        <v>412</v>
      </c>
      <c r="B22" s="284">
        <v>43614</v>
      </c>
      <c r="C22" s="284">
        <v>0</v>
      </c>
      <c r="D22" s="290"/>
      <c r="E22" s="284"/>
      <c r="F22" s="286">
        <f t="shared" si="0"/>
        <v>43614</v>
      </c>
      <c r="G22" s="286">
        <v>24397</v>
      </c>
      <c r="H22" s="284">
        <v>2875</v>
      </c>
      <c r="I22" s="286"/>
      <c r="J22" s="286"/>
      <c r="K22" s="287">
        <f t="shared" si="1"/>
        <v>27272</v>
      </c>
      <c r="L22" s="496">
        <f t="shared" si="2"/>
        <v>16342</v>
      </c>
      <c r="M22" s="288">
        <v>22415</v>
      </c>
      <c r="N22" s="270"/>
      <c r="O22" s="270"/>
      <c r="P22" s="270"/>
      <c r="Q22" s="270"/>
      <c r="R22" s="270"/>
      <c r="S22" s="270"/>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row>
    <row r="23" spans="1:62" x14ac:dyDescent="0.25">
      <c r="A23" s="283" t="s">
        <v>413</v>
      </c>
      <c r="B23" s="284">
        <v>0</v>
      </c>
      <c r="C23" s="284">
        <v>242557</v>
      </c>
      <c r="D23" s="285"/>
      <c r="E23" s="284"/>
      <c r="F23" s="286">
        <f>SUM(B23:E23)</f>
        <v>242557</v>
      </c>
      <c r="G23" s="286">
        <v>0</v>
      </c>
      <c r="H23" s="284"/>
      <c r="I23" s="284"/>
      <c r="J23" s="284"/>
      <c r="K23" s="287">
        <f t="shared" si="1"/>
        <v>0</v>
      </c>
      <c r="L23" s="284">
        <f t="shared" si="2"/>
        <v>242557</v>
      </c>
      <c r="M23" s="288">
        <v>1435070</v>
      </c>
      <c r="N23" s="270"/>
      <c r="O23" s="270"/>
      <c r="P23" s="270"/>
      <c r="Q23" s="270"/>
      <c r="R23" s="270"/>
      <c r="S23" s="270"/>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row>
    <row r="24" spans="1:62" s="44" customFormat="1" x14ac:dyDescent="0.25">
      <c r="A24" s="283" t="s">
        <v>414</v>
      </c>
      <c r="B24" s="284">
        <v>1491926</v>
      </c>
      <c r="C24" s="284">
        <v>0</v>
      </c>
      <c r="D24" s="285"/>
      <c r="E24" s="284"/>
      <c r="F24" s="286">
        <f t="shared" si="0"/>
        <v>1491926</v>
      </c>
      <c r="G24" s="286">
        <v>0</v>
      </c>
      <c r="H24" s="284"/>
      <c r="I24" s="284"/>
      <c r="J24" s="284"/>
      <c r="K24" s="287">
        <f t="shared" si="1"/>
        <v>0</v>
      </c>
      <c r="L24" s="284">
        <f t="shared" si="2"/>
        <v>1491926</v>
      </c>
      <c r="M24" s="288">
        <v>1491926</v>
      </c>
      <c r="N24" s="270"/>
      <c r="O24" s="270"/>
      <c r="P24" s="270"/>
      <c r="Q24" s="270"/>
      <c r="R24" s="270"/>
      <c r="S24" s="270"/>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row>
    <row r="25" spans="1:62" s="44" customFormat="1" x14ac:dyDescent="0.25">
      <c r="A25" s="283" t="s">
        <v>415</v>
      </c>
      <c r="B25" s="284">
        <v>8215632</v>
      </c>
      <c r="C25" s="284">
        <f>1063629+1</f>
        <v>1063630</v>
      </c>
      <c r="D25" s="285"/>
      <c r="E25" s="284"/>
      <c r="F25" s="286">
        <f t="shared" si="0"/>
        <v>9279262</v>
      </c>
      <c r="G25" s="286">
        <v>1830869</v>
      </c>
      <c r="H25" s="284">
        <v>96963</v>
      </c>
      <c r="I25" s="284"/>
      <c r="J25" s="284"/>
      <c r="K25" s="287">
        <f t="shared" si="1"/>
        <v>1927832</v>
      </c>
      <c r="L25" s="284">
        <f t="shared" si="2"/>
        <v>7351430</v>
      </c>
      <c r="M25" s="288">
        <v>4371026</v>
      </c>
      <c r="N25" s="270"/>
      <c r="O25" s="270"/>
      <c r="P25" s="270"/>
      <c r="Q25" s="270"/>
      <c r="R25" s="270"/>
      <c r="S25" s="270"/>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row>
    <row r="26" spans="1:62" s="44" customFormat="1" x14ac:dyDescent="0.25">
      <c r="A26" s="291" t="s">
        <v>416</v>
      </c>
      <c r="B26" s="292">
        <f t="shared" ref="B26:I26" si="3">SUM(B17:B25)</f>
        <v>14790644</v>
      </c>
      <c r="C26" s="292">
        <f>SUM(C17:C25)</f>
        <v>1693461</v>
      </c>
      <c r="D26" s="292">
        <f t="shared" si="3"/>
        <v>0</v>
      </c>
      <c r="E26" s="292">
        <f t="shared" si="3"/>
        <v>0</v>
      </c>
      <c r="F26" s="292">
        <f t="shared" si="3"/>
        <v>16484105</v>
      </c>
      <c r="G26" s="292">
        <f t="shared" si="3"/>
        <v>5799711</v>
      </c>
      <c r="H26" s="292">
        <f t="shared" si="3"/>
        <v>309489</v>
      </c>
      <c r="I26" s="292">
        <f t="shared" si="3"/>
        <v>0</v>
      </c>
      <c r="J26" s="292">
        <f>SUM(H17:H25)</f>
        <v>309489</v>
      </c>
      <c r="K26" s="292">
        <f>SUM(K17:K25)</f>
        <v>6109200</v>
      </c>
      <c r="L26" s="292">
        <f>SUM(L17:L25)</f>
        <v>10374905</v>
      </c>
      <c r="M26" s="292">
        <f>SUM(M17:M25)</f>
        <v>8498871</v>
      </c>
      <c r="N26" s="270"/>
      <c r="O26" s="270"/>
      <c r="P26" s="270"/>
      <c r="Q26" s="270"/>
      <c r="R26" s="270"/>
      <c r="S26" s="270"/>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row>
    <row r="27" spans="1:62" x14ac:dyDescent="0.25">
      <c r="A27" s="283" t="s">
        <v>417</v>
      </c>
      <c r="B27" s="284">
        <v>20866273</v>
      </c>
      <c r="C27" s="284">
        <v>727210</v>
      </c>
      <c r="D27" s="293">
        <v>-225688</v>
      </c>
      <c r="E27" s="284"/>
      <c r="F27" s="286">
        <f>SUM(B27:E27)</f>
        <v>21367795</v>
      </c>
      <c r="G27" s="286">
        <v>16259989</v>
      </c>
      <c r="H27" s="284">
        <v>1106892</v>
      </c>
      <c r="I27" s="286"/>
      <c r="J27" s="284">
        <v>0</v>
      </c>
      <c r="K27" s="287">
        <f>SUM(G27:J27)</f>
        <v>17366881</v>
      </c>
      <c r="L27" s="284">
        <f>F27-K27</f>
        <v>4000914</v>
      </c>
      <c r="M27" s="288">
        <v>3699649</v>
      </c>
      <c r="N27" s="270"/>
      <c r="O27" s="270"/>
      <c r="P27" s="270"/>
      <c r="Q27" s="270"/>
      <c r="R27" s="270"/>
      <c r="S27" s="270"/>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row>
    <row r="28" spans="1:62" x14ac:dyDescent="0.25">
      <c r="A28" s="291" t="s">
        <v>418</v>
      </c>
      <c r="B28" s="292">
        <f t="shared" ref="B28:M28" si="4">SUM(B26:B27)</f>
        <v>35656917</v>
      </c>
      <c r="C28" s="292">
        <f t="shared" si="4"/>
        <v>2420671</v>
      </c>
      <c r="D28" s="292">
        <f t="shared" si="4"/>
        <v>-225688</v>
      </c>
      <c r="E28" s="292">
        <f t="shared" si="4"/>
        <v>0</v>
      </c>
      <c r="F28" s="292">
        <f t="shared" si="4"/>
        <v>37851900</v>
      </c>
      <c r="G28" s="292">
        <f t="shared" si="4"/>
        <v>22059700</v>
      </c>
      <c r="H28" s="292">
        <f t="shared" si="4"/>
        <v>1416381</v>
      </c>
      <c r="I28" s="292">
        <f t="shared" si="4"/>
        <v>0</v>
      </c>
      <c r="J28" s="292">
        <f t="shared" si="4"/>
        <v>309489</v>
      </c>
      <c r="K28" s="292">
        <f t="shared" si="4"/>
        <v>23476081</v>
      </c>
      <c r="L28" s="292">
        <f t="shared" si="4"/>
        <v>14375819</v>
      </c>
      <c r="M28" s="292">
        <f t="shared" si="4"/>
        <v>12198520</v>
      </c>
      <c r="N28" s="270"/>
      <c r="O28" s="270"/>
      <c r="P28" s="270"/>
      <c r="Q28" s="270"/>
      <c r="R28" s="270"/>
      <c r="S28" s="270"/>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row>
    <row r="30" spans="1:62" x14ac:dyDescent="0.25">
      <c r="A30" s="269" t="s">
        <v>419</v>
      </c>
    </row>
    <row r="31" spans="1:62" x14ac:dyDescent="0.25">
      <c r="A31" s="269" t="s">
        <v>420</v>
      </c>
    </row>
    <row r="32" spans="1:62" x14ac:dyDescent="0.25">
      <c r="A32" s="269" t="s">
        <v>421</v>
      </c>
    </row>
  </sheetData>
  <mergeCells count="1">
    <mergeCell ref="A12:M12"/>
  </mergeCells>
  <hyperlinks>
    <hyperlink ref="L1" location="BG!A1" display="BG" xr:uid="{00000000-0004-0000-0D00-000000000000}"/>
  </hyperlinks>
  <pageMargins left="1.0236220472440944" right="1.299212598425197" top="0.62992125984251968" bottom="0.6692913385826772" header="0.51181102362204722" footer="0.51181102362204722"/>
  <pageSetup scale="55" firstPageNumber="0" orientation="landscape" horizontalDpi="300" verticalDpi="300" r:id="rId1"/>
  <ignoredErrors>
    <ignoredError sqref="F26"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AMJ21"/>
  <sheetViews>
    <sheetView showGridLines="0" zoomScaleNormal="100" zoomScalePageLayoutView="80" workbookViewId="0">
      <selection activeCell="B7" sqref="B7:C7"/>
    </sheetView>
  </sheetViews>
  <sheetFormatPr baseColWidth="10" defaultColWidth="9.140625" defaultRowHeight="15" x14ac:dyDescent="0.25"/>
  <cols>
    <col min="1" max="1" width="34.140625" customWidth="1"/>
    <col min="2" max="3" width="22.7109375" customWidth="1"/>
    <col min="4" max="1025" width="10.7109375" customWidth="1"/>
  </cols>
  <sheetData>
    <row r="1" spans="1:1024" x14ac:dyDescent="0.25">
      <c r="A1" t="str">
        <f>Indice!C1</f>
        <v>DATA SYSTEMS S. A. E. C. A.</v>
      </c>
      <c r="C1" s="112" t="s">
        <v>22</v>
      </c>
    </row>
    <row r="4" spans="1:1024" s="294" customFormat="1" ht="12.75" x14ac:dyDescent="0.2">
      <c r="A4" s="237" t="s">
        <v>422</v>
      </c>
      <c r="B4" s="237"/>
      <c r="C4" s="237"/>
      <c r="D4" s="237"/>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c r="AN4" s="576"/>
      <c r="AO4" s="576"/>
      <c r="AP4" s="576"/>
      <c r="AQ4" s="576"/>
      <c r="AR4" s="576"/>
      <c r="AS4" s="576"/>
      <c r="AT4" s="576"/>
      <c r="AU4" s="576"/>
      <c r="AV4" s="576"/>
      <c r="AW4" s="576"/>
      <c r="AX4" s="576"/>
      <c r="AY4" s="576"/>
      <c r="AZ4" s="576"/>
      <c r="BA4" s="576"/>
      <c r="BB4" s="576"/>
      <c r="BC4" s="576"/>
      <c r="BD4" s="576"/>
      <c r="BE4" s="576"/>
      <c r="BF4" s="576"/>
      <c r="BG4" s="576"/>
      <c r="BH4" s="576"/>
      <c r="BI4" s="576"/>
      <c r="BJ4" s="576"/>
      <c r="BK4" s="576"/>
      <c r="BL4" s="576"/>
      <c r="BM4" s="576"/>
      <c r="BN4" s="576"/>
      <c r="BO4" s="576"/>
      <c r="BP4" s="576"/>
      <c r="BQ4" s="576"/>
      <c r="BR4" s="576"/>
      <c r="BS4" s="576"/>
      <c r="BT4" s="576"/>
      <c r="BU4" s="576"/>
      <c r="BV4" s="576"/>
      <c r="BW4" s="576"/>
      <c r="BX4" s="576"/>
      <c r="BY4" s="576"/>
      <c r="BZ4" s="576"/>
      <c r="CA4" s="576"/>
      <c r="CB4" s="576"/>
      <c r="CC4" s="576"/>
      <c r="CD4" s="576"/>
      <c r="CE4" s="576"/>
      <c r="CF4" s="576"/>
      <c r="CG4" s="576"/>
      <c r="CH4" s="576"/>
      <c r="CI4" s="576"/>
      <c r="CJ4" s="576"/>
      <c r="CK4" s="576"/>
      <c r="CL4" s="576"/>
      <c r="CM4" s="576"/>
      <c r="CN4" s="576"/>
      <c r="CO4" s="576"/>
      <c r="CP4" s="576"/>
      <c r="CQ4" s="576"/>
      <c r="CR4" s="576"/>
      <c r="CS4" s="576"/>
      <c r="CT4" s="576"/>
      <c r="CU4" s="576"/>
      <c r="CV4" s="576"/>
      <c r="CW4" s="576"/>
      <c r="CX4" s="576"/>
      <c r="CY4" s="576"/>
      <c r="CZ4" s="576"/>
      <c r="DA4" s="576"/>
      <c r="DB4" s="576"/>
      <c r="DC4" s="576"/>
      <c r="DD4" s="576"/>
      <c r="DE4" s="576"/>
      <c r="DF4" s="576"/>
      <c r="DG4" s="576"/>
      <c r="DH4" s="576"/>
      <c r="DI4" s="576"/>
      <c r="DJ4" s="576"/>
      <c r="DK4" s="576"/>
      <c r="DL4" s="576"/>
      <c r="DM4" s="576"/>
      <c r="DN4" s="576"/>
      <c r="DO4" s="576"/>
      <c r="DP4" s="576"/>
      <c r="DQ4" s="576"/>
      <c r="DR4" s="576"/>
      <c r="DS4" s="576"/>
      <c r="DT4" s="576"/>
      <c r="DU4" s="576"/>
      <c r="DV4" s="576"/>
      <c r="DW4" s="576"/>
      <c r="DX4" s="576"/>
      <c r="DY4" s="576"/>
      <c r="DZ4" s="576"/>
      <c r="EA4" s="576"/>
      <c r="EB4" s="576"/>
      <c r="EC4" s="576"/>
      <c r="ED4" s="576"/>
      <c r="EE4" s="576"/>
      <c r="EF4" s="576"/>
      <c r="EG4" s="576"/>
      <c r="EH4" s="576"/>
      <c r="EI4" s="576"/>
      <c r="EJ4" s="576"/>
      <c r="EK4" s="576"/>
      <c r="EL4" s="576"/>
      <c r="EM4" s="576"/>
      <c r="EN4" s="576"/>
      <c r="EO4" s="576"/>
      <c r="EP4" s="576"/>
      <c r="EQ4" s="576"/>
      <c r="ER4" s="576"/>
      <c r="ES4" s="576"/>
      <c r="ET4" s="576"/>
      <c r="EU4" s="576"/>
      <c r="EV4" s="576"/>
      <c r="EW4" s="576"/>
      <c r="EX4" s="576"/>
      <c r="EY4" s="576"/>
      <c r="EZ4" s="576"/>
      <c r="FA4" s="576"/>
      <c r="FB4" s="576"/>
      <c r="FC4" s="576"/>
      <c r="FD4" s="576"/>
      <c r="FE4" s="576"/>
      <c r="FF4" s="576"/>
      <c r="FG4" s="576"/>
      <c r="FH4" s="576"/>
      <c r="FI4" s="576"/>
      <c r="FJ4" s="576"/>
      <c r="FK4" s="576"/>
      <c r="FL4" s="576"/>
      <c r="FM4" s="576"/>
      <c r="FN4" s="576"/>
      <c r="FO4" s="576"/>
      <c r="FP4" s="576"/>
      <c r="FQ4" s="576"/>
      <c r="FR4" s="576"/>
      <c r="FS4" s="576"/>
      <c r="FT4" s="576"/>
      <c r="FU4" s="576"/>
      <c r="FV4" s="576"/>
      <c r="FW4" s="576"/>
      <c r="FX4" s="576"/>
      <c r="FY4" s="576"/>
      <c r="FZ4" s="576"/>
      <c r="GA4" s="576"/>
      <c r="GB4" s="576"/>
      <c r="GC4" s="576"/>
      <c r="GD4" s="576"/>
      <c r="GE4" s="576"/>
      <c r="GF4" s="576"/>
      <c r="GG4" s="576"/>
      <c r="GH4" s="576"/>
      <c r="GI4" s="576"/>
      <c r="GJ4" s="576"/>
      <c r="GK4" s="576"/>
      <c r="GL4" s="576"/>
      <c r="GM4" s="576"/>
      <c r="GN4" s="576"/>
      <c r="GO4" s="576"/>
      <c r="GP4" s="576"/>
      <c r="GQ4" s="576"/>
      <c r="GR4" s="576"/>
      <c r="GS4" s="576"/>
      <c r="GT4" s="576"/>
      <c r="GU4" s="576"/>
      <c r="GV4" s="576"/>
      <c r="GW4" s="576"/>
      <c r="GX4" s="576"/>
      <c r="GY4" s="576"/>
      <c r="GZ4" s="576"/>
      <c r="HA4" s="576"/>
      <c r="HB4" s="576"/>
      <c r="HC4" s="576"/>
      <c r="HD4" s="576"/>
      <c r="HE4" s="576"/>
      <c r="HF4" s="576"/>
      <c r="HG4" s="576"/>
      <c r="HH4" s="576"/>
      <c r="HI4" s="576"/>
      <c r="HJ4" s="576"/>
      <c r="HK4" s="576"/>
      <c r="HL4" s="576"/>
      <c r="HM4" s="576"/>
      <c r="HN4" s="576"/>
      <c r="HO4" s="576"/>
      <c r="HP4" s="576"/>
      <c r="HQ4" s="576"/>
      <c r="HR4" s="576"/>
      <c r="HS4" s="576"/>
      <c r="HT4" s="576"/>
      <c r="HU4" s="576"/>
      <c r="HV4" s="576"/>
      <c r="HW4" s="576"/>
      <c r="HX4" s="576"/>
      <c r="HY4" s="576"/>
      <c r="HZ4" s="576"/>
      <c r="IA4" s="576"/>
      <c r="IB4" s="576"/>
      <c r="IC4" s="576"/>
      <c r="ID4" s="576"/>
      <c r="IE4" s="576"/>
      <c r="IF4" s="576"/>
      <c r="IG4" s="576"/>
      <c r="IH4" s="576"/>
      <c r="II4" s="576"/>
      <c r="IJ4" s="576"/>
      <c r="IK4" s="576"/>
      <c r="IL4" s="576"/>
      <c r="IM4" s="576"/>
      <c r="IN4" s="576"/>
      <c r="IO4" s="576"/>
      <c r="IP4" s="576"/>
      <c r="IQ4" s="576"/>
      <c r="IR4" s="576"/>
      <c r="IS4" s="576"/>
      <c r="IT4" s="576"/>
      <c r="IU4" s="576"/>
      <c r="IV4" s="576"/>
      <c r="IW4" s="576"/>
      <c r="IX4" s="576"/>
      <c r="IY4" s="576"/>
      <c r="IZ4" s="576"/>
      <c r="JA4" s="576"/>
      <c r="JB4" s="576"/>
      <c r="JC4" s="576"/>
      <c r="JD4" s="576"/>
      <c r="JE4" s="576"/>
      <c r="JF4" s="576"/>
      <c r="JG4" s="576"/>
      <c r="JH4" s="576"/>
      <c r="JI4" s="576"/>
      <c r="JJ4" s="576"/>
      <c r="JK4" s="576"/>
      <c r="JL4" s="576"/>
      <c r="JM4" s="576"/>
      <c r="JN4" s="576"/>
      <c r="JO4" s="576"/>
      <c r="JP4" s="576"/>
      <c r="JQ4" s="576"/>
      <c r="JR4" s="576"/>
      <c r="JS4" s="576"/>
      <c r="JT4" s="576"/>
      <c r="JU4" s="576"/>
      <c r="JV4" s="576"/>
      <c r="JW4" s="576"/>
      <c r="JX4" s="576"/>
      <c r="JY4" s="576"/>
      <c r="JZ4" s="576"/>
      <c r="KA4" s="576"/>
      <c r="KB4" s="576"/>
      <c r="KC4" s="576"/>
      <c r="KD4" s="576"/>
      <c r="KE4" s="576"/>
      <c r="KF4" s="576"/>
      <c r="KG4" s="576"/>
      <c r="KH4" s="576"/>
      <c r="KI4" s="576"/>
      <c r="KJ4" s="576"/>
      <c r="KK4" s="576"/>
      <c r="KL4" s="576"/>
      <c r="KM4" s="576"/>
      <c r="KN4" s="576"/>
      <c r="KO4" s="576"/>
      <c r="KP4" s="576"/>
      <c r="KQ4" s="576"/>
      <c r="KR4" s="576"/>
      <c r="KS4" s="576"/>
      <c r="KT4" s="576"/>
      <c r="KU4" s="576"/>
      <c r="KV4" s="576"/>
      <c r="KW4" s="576"/>
      <c r="KX4" s="576"/>
      <c r="KY4" s="576"/>
      <c r="KZ4" s="576"/>
      <c r="LA4" s="576"/>
      <c r="LB4" s="576"/>
      <c r="LC4" s="576"/>
      <c r="LD4" s="576"/>
      <c r="LE4" s="576"/>
      <c r="LF4" s="576"/>
      <c r="LG4" s="576"/>
      <c r="LH4" s="576"/>
      <c r="LI4" s="576"/>
      <c r="LJ4" s="576"/>
      <c r="LK4" s="576"/>
      <c r="LL4" s="576"/>
      <c r="LM4" s="576"/>
      <c r="LN4" s="576"/>
      <c r="LO4" s="576"/>
      <c r="LP4" s="576"/>
      <c r="LQ4" s="576"/>
      <c r="LR4" s="576"/>
      <c r="LS4" s="576"/>
      <c r="LT4" s="576"/>
      <c r="LU4" s="576"/>
      <c r="LV4" s="576"/>
      <c r="LW4" s="576"/>
      <c r="LX4" s="576"/>
      <c r="LY4" s="576"/>
      <c r="LZ4" s="576"/>
      <c r="MA4" s="576"/>
      <c r="MB4" s="576"/>
      <c r="MC4" s="576"/>
      <c r="MD4" s="576"/>
      <c r="ME4" s="576"/>
      <c r="MF4" s="576"/>
      <c r="MG4" s="576"/>
      <c r="MH4" s="576"/>
      <c r="MI4" s="576"/>
      <c r="MJ4" s="576"/>
      <c r="MK4" s="576"/>
      <c r="ML4" s="576"/>
      <c r="MM4" s="576"/>
      <c r="MN4" s="576"/>
      <c r="MO4" s="576"/>
      <c r="MP4" s="576"/>
      <c r="MQ4" s="576"/>
      <c r="MR4" s="576"/>
      <c r="MS4" s="576"/>
      <c r="MT4" s="576"/>
      <c r="MU4" s="576"/>
      <c r="MV4" s="576"/>
      <c r="MW4" s="576"/>
      <c r="MX4" s="576"/>
      <c r="MY4" s="576"/>
      <c r="MZ4" s="576"/>
      <c r="NA4" s="576"/>
      <c r="NB4" s="576"/>
      <c r="NC4" s="576"/>
      <c r="ND4" s="576"/>
      <c r="NE4" s="576"/>
      <c r="NF4" s="576"/>
      <c r="NG4" s="576"/>
      <c r="NH4" s="576"/>
      <c r="NI4" s="576"/>
      <c r="NJ4" s="576"/>
      <c r="NK4" s="576"/>
      <c r="NL4" s="576"/>
      <c r="NM4" s="576"/>
      <c r="NN4" s="576"/>
      <c r="NO4" s="576"/>
      <c r="NP4" s="576"/>
      <c r="NQ4" s="576"/>
      <c r="NR4" s="576"/>
      <c r="NS4" s="576"/>
      <c r="NT4" s="576"/>
      <c r="NU4" s="576"/>
      <c r="NV4" s="576"/>
      <c r="NW4" s="576"/>
      <c r="NX4" s="576"/>
      <c r="NY4" s="576"/>
      <c r="NZ4" s="576"/>
      <c r="OA4" s="576"/>
      <c r="OB4" s="576"/>
      <c r="OC4" s="576"/>
      <c r="OD4" s="576"/>
      <c r="OE4" s="576"/>
      <c r="OF4" s="576"/>
      <c r="OG4" s="576"/>
      <c r="OH4" s="576"/>
      <c r="OI4" s="576"/>
      <c r="OJ4" s="576"/>
      <c r="OK4" s="576"/>
      <c r="OL4" s="576"/>
      <c r="OM4" s="576"/>
      <c r="ON4" s="576"/>
      <c r="OO4" s="576"/>
      <c r="OP4" s="576"/>
      <c r="OQ4" s="576"/>
      <c r="OR4" s="576"/>
      <c r="OS4" s="576"/>
      <c r="OT4" s="576"/>
      <c r="OU4" s="576"/>
      <c r="OV4" s="576"/>
      <c r="OW4" s="576"/>
      <c r="OX4" s="576"/>
      <c r="OY4" s="576"/>
      <c r="OZ4" s="576"/>
      <c r="PA4" s="576"/>
      <c r="PB4" s="576"/>
      <c r="PC4" s="576"/>
      <c r="PD4" s="576"/>
      <c r="PE4" s="576"/>
      <c r="PF4" s="576"/>
      <c r="PG4" s="576"/>
      <c r="PH4" s="576"/>
      <c r="PI4" s="576"/>
      <c r="PJ4" s="576"/>
      <c r="PK4" s="576"/>
      <c r="PL4" s="576"/>
      <c r="PM4" s="576"/>
      <c r="PN4" s="576"/>
      <c r="PO4" s="576"/>
      <c r="PP4" s="576"/>
      <c r="PQ4" s="576"/>
      <c r="PR4" s="576"/>
      <c r="PS4" s="576"/>
      <c r="PT4" s="576"/>
      <c r="PU4" s="576"/>
      <c r="PV4" s="576"/>
      <c r="PW4" s="576"/>
      <c r="PX4" s="576"/>
      <c r="PY4" s="576"/>
      <c r="PZ4" s="576"/>
      <c r="QA4" s="576"/>
      <c r="QB4" s="576"/>
      <c r="QC4" s="576"/>
      <c r="QD4" s="576"/>
      <c r="QE4" s="576"/>
      <c r="QF4" s="576"/>
      <c r="QG4" s="576"/>
      <c r="QH4" s="576"/>
      <c r="QI4" s="576"/>
      <c r="QJ4" s="576"/>
      <c r="QK4" s="576"/>
      <c r="QL4" s="576"/>
      <c r="QM4" s="576"/>
      <c r="QN4" s="576"/>
      <c r="QO4" s="576"/>
      <c r="QP4" s="576"/>
      <c r="QQ4" s="576"/>
      <c r="QR4" s="576"/>
      <c r="QS4" s="576"/>
      <c r="QT4" s="576"/>
      <c r="QU4" s="576"/>
      <c r="QV4" s="576"/>
      <c r="QW4" s="576"/>
      <c r="QX4" s="576"/>
      <c r="QY4" s="576"/>
      <c r="QZ4" s="576"/>
      <c r="RA4" s="576"/>
      <c r="RB4" s="576"/>
      <c r="RC4" s="576"/>
      <c r="RD4" s="576"/>
      <c r="RE4" s="576"/>
      <c r="RF4" s="576"/>
      <c r="RG4" s="576"/>
      <c r="RH4" s="576"/>
      <c r="RI4" s="576"/>
      <c r="RJ4" s="576"/>
      <c r="RK4" s="576"/>
      <c r="RL4" s="576"/>
      <c r="RM4" s="576"/>
      <c r="RN4" s="576"/>
      <c r="RO4" s="576"/>
      <c r="RP4" s="576"/>
      <c r="RQ4" s="576"/>
      <c r="RR4" s="576"/>
      <c r="RS4" s="576"/>
      <c r="RT4" s="576"/>
      <c r="RU4" s="576"/>
      <c r="RV4" s="576"/>
      <c r="RW4" s="576"/>
      <c r="RX4" s="576"/>
      <c r="RY4" s="576"/>
      <c r="RZ4" s="576"/>
      <c r="SA4" s="576"/>
      <c r="SB4" s="576"/>
      <c r="SC4" s="576"/>
      <c r="SD4" s="576"/>
      <c r="SE4" s="576"/>
      <c r="SF4" s="576"/>
      <c r="SG4" s="576"/>
      <c r="SH4" s="576"/>
      <c r="SI4" s="576"/>
      <c r="SJ4" s="576"/>
      <c r="SK4" s="576"/>
      <c r="SL4" s="576"/>
      <c r="SM4" s="576"/>
      <c r="SN4" s="576"/>
      <c r="SO4" s="576"/>
      <c r="SP4" s="576"/>
      <c r="SQ4" s="576"/>
      <c r="SR4" s="576"/>
      <c r="SS4" s="576"/>
      <c r="ST4" s="576"/>
      <c r="SU4" s="576"/>
      <c r="SV4" s="576"/>
      <c r="SW4" s="576"/>
      <c r="SX4" s="576"/>
      <c r="SY4" s="576"/>
      <c r="SZ4" s="576"/>
      <c r="TA4" s="576"/>
      <c r="TB4" s="576"/>
      <c r="TC4" s="576"/>
      <c r="TD4" s="576"/>
      <c r="TE4" s="576"/>
      <c r="TF4" s="576"/>
      <c r="TG4" s="576"/>
      <c r="TH4" s="576"/>
      <c r="TI4" s="576"/>
      <c r="TJ4" s="576"/>
      <c r="TK4" s="576"/>
      <c r="TL4" s="576"/>
      <c r="TM4" s="576"/>
      <c r="TN4" s="576"/>
      <c r="TO4" s="576"/>
      <c r="TP4" s="576"/>
      <c r="TQ4" s="576"/>
      <c r="TR4" s="576"/>
      <c r="TS4" s="576"/>
      <c r="TT4" s="576"/>
      <c r="TU4" s="576"/>
      <c r="TV4" s="576"/>
      <c r="TW4" s="576"/>
      <c r="TX4" s="576"/>
      <c r="TY4" s="576"/>
      <c r="TZ4" s="576"/>
      <c r="UA4" s="576"/>
      <c r="UB4" s="576"/>
      <c r="UC4" s="576"/>
      <c r="UD4" s="576"/>
      <c r="UE4" s="576"/>
      <c r="UF4" s="576"/>
      <c r="UG4" s="576"/>
      <c r="UH4" s="576"/>
      <c r="UI4" s="576"/>
      <c r="UJ4" s="576"/>
      <c r="UK4" s="576"/>
      <c r="UL4" s="576"/>
      <c r="UM4" s="576"/>
      <c r="UN4" s="576"/>
      <c r="UO4" s="576"/>
      <c r="UP4" s="576"/>
      <c r="UQ4" s="576"/>
      <c r="UR4" s="576"/>
      <c r="US4" s="576"/>
      <c r="UT4" s="576"/>
      <c r="UU4" s="576"/>
      <c r="UV4" s="576"/>
      <c r="UW4" s="576"/>
      <c r="UX4" s="576"/>
      <c r="UY4" s="576"/>
      <c r="UZ4" s="576"/>
      <c r="VA4" s="576"/>
      <c r="VB4" s="576"/>
      <c r="VC4" s="576"/>
      <c r="VD4" s="576"/>
      <c r="VE4" s="576"/>
      <c r="VF4" s="576"/>
      <c r="VG4" s="576"/>
      <c r="VH4" s="576"/>
      <c r="VI4" s="576"/>
      <c r="VJ4" s="576"/>
      <c r="VK4" s="576"/>
      <c r="VL4" s="576"/>
      <c r="VM4" s="576"/>
      <c r="VN4" s="576"/>
      <c r="VO4" s="576"/>
      <c r="VP4" s="576"/>
      <c r="VQ4" s="576"/>
      <c r="VR4" s="576"/>
      <c r="VS4" s="576"/>
      <c r="VT4" s="576"/>
      <c r="VU4" s="576"/>
      <c r="VV4" s="576"/>
      <c r="VW4" s="576"/>
      <c r="VX4" s="576"/>
      <c r="VY4" s="576"/>
      <c r="VZ4" s="576"/>
      <c r="WA4" s="576"/>
      <c r="WB4" s="576"/>
      <c r="WC4" s="576"/>
      <c r="WD4" s="576"/>
      <c r="WE4" s="576"/>
      <c r="WF4" s="576"/>
      <c r="WG4" s="576"/>
      <c r="WH4" s="576"/>
      <c r="WI4" s="576"/>
      <c r="WJ4" s="576"/>
      <c r="WK4" s="576"/>
      <c r="WL4" s="576"/>
      <c r="WM4" s="576"/>
      <c r="WN4" s="576"/>
      <c r="WO4" s="576"/>
      <c r="WP4" s="576"/>
      <c r="WQ4" s="576"/>
      <c r="WR4" s="576"/>
      <c r="WS4" s="576"/>
      <c r="WT4" s="576"/>
      <c r="WU4" s="576"/>
      <c r="WV4" s="576"/>
      <c r="WW4" s="576"/>
      <c r="WX4" s="576"/>
      <c r="WY4" s="576"/>
      <c r="WZ4" s="576"/>
      <c r="XA4" s="576"/>
      <c r="XB4" s="576"/>
      <c r="XC4" s="576"/>
      <c r="XD4" s="576"/>
      <c r="XE4" s="576"/>
      <c r="XF4" s="576"/>
      <c r="XG4" s="576"/>
      <c r="XH4" s="576"/>
      <c r="XI4" s="576"/>
      <c r="XJ4" s="576"/>
      <c r="XK4" s="576"/>
      <c r="XL4" s="576"/>
      <c r="XM4" s="576"/>
      <c r="XN4" s="576"/>
      <c r="XO4" s="576"/>
      <c r="XP4" s="576"/>
      <c r="XQ4" s="576"/>
      <c r="XR4" s="576"/>
      <c r="XS4" s="576"/>
      <c r="XT4" s="576"/>
      <c r="XU4" s="576"/>
      <c r="XV4" s="576"/>
      <c r="XW4" s="576"/>
      <c r="XX4" s="576"/>
      <c r="XY4" s="576"/>
      <c r="XZ4" s="576"/>
      <c r="YA4" s="576"/>
      <c r="YB4" s="576"/>
      <c r="YC4" s="576"/>
      <c r="YD4" s="576"/>
      <c r="YE4" s="576"/>
      <c r="YF4" s="576"/>
      <c r="YG4" s="576"/>
      <c r="YH4" s="576"/>
      <c r="YI4" s="576"/>
      <c r="YJ4" s="576"/>
      <c r="YK4" s="576"/>
      <c r="YL4" s="576"/>
      <c r="YM4" s="576"/>
      <c r="YN4" s="576"/>
      <c r="YO4" s="576"/>
      <c r="YP4" s="576"/>
      <c r="YQ4" s="576"/>
      <c r="YR4" s="576"/>
      <c r="YS4" s="576"/>
      <c r="YT4" s="576"/>
      <c r="YU4" s="576"/>
      <c r="YV4" s="576"/>
      <c r="YW4" s="576"/>
      <c r="YX4" s="576"/>
      <c r="YY4" s="576"/>
      <c r="YZ4" s="576"/>
      <c r="ZA4" s="576"/>
      <c r="ZB4" s="576"/>
      <c r="ZC4" s="576"/>
      <c r="ZD4" s="576"/>
      <c r="ZE4" s="576"/>
      <c r="ZF4" s="576"/>
      <c r="ZG4" s="576"/>
      <c r="ZH4" s="576"/>
      <c r="ZI4" s="576"/>
      <c r="ZJ4" s="576"/>
      <c r="ZK4" s="576"/>
      <c r="ZL4" s="576"/>
      <c r="ZM4" s="576"/>
      <c r="ZN4" s="576"/>
      <c r="ZO4" s="576"/>
      <c r="ZP4" s="576"/>
      <c r="ZQ4" s="576"/>
      <c r="ZR4" s="576"/>
      <c r="ZS4" s="576"/>
      <c r="ZT4" s="576"/>
      <c r="ZU4" s="576"/>
      <c r="ZV4" s="576"/>
      <c r="ZW4" s="576"/>
      <c r="ZX4" s="576"/>
      <c r="ZY4" s="576"/>
      <c r="ZZ4" s="576"/>
      <c r="AAA4" s="576"/>
      <c r="AAB4" s="576"/>
      <c r="AAC4" s="576"/>
      <c r="AAD4" s="576"/>
      <c r="AAE4" s="576"/>
      <c r="AAF4" s="576"/>
      <c r="AAG4" s="576"/>
      <c r="AAH4" s="576"/>
      <c r="AAI4" s="576"/>
      <c r="AAJ4" s="576"/>
      <c r="AAK4" s="576"/>
      <c r="AAL4" s="576"/>
      <c r="AAM4" s="576"/>
      <c r="AAN4" s="576"/>
      <c r="AAO4" s="576"/>
      <c r="AAP4" s="576"/>
      <c r="AAQ4" s="576"/>
      <c r="AAR4" s="576"/>
      <c r="AAS4" s="576"/>
      <c r="AAT4" s="576"/>
      <c r="AAU4" s="576"/>
      <c r="AAV4" s="576"/>
      <c r="AAW4" s="576"/>
      <c r="AAX4" s="576"/>
      <c r="AAY4" s="576"/>
      <c r="AAZ4" s="576"/>
      <c r="ABA4" s="576"/>
      <c r="ABB4" s="576"/>
      <c r="ABC4" s="576"/>
      <c r="ABD4" s="576"/>
      <c r="ABE4" s="576"/>
      <c r="ABF4" s="576"/>
      <c r="ABG4" s="576"/>
      <c r="ABH4" s="576"/>
      <c r="ABI4" s="576"/>
      <c r="ABJ4" s="576"/>
      <c r="ABK4" s="576"/>
      <c r="ABL4" s="576"/>
      <c r="ABM4" s="576"/>
      <c r="ABN4" s="576"/>
      <c r="ABO4" s="576"/>
      <c r="ABP4" s="576"/>
      <c r="ABQ4" s="576"/>
      <c r="ABR4" s="576"/>
      <c r="ABS4" s="576"/>
      <c r="ABT4" s="576"/>
      <c r="ABU4" s="576"/>
      <c r="ABV4" s="576"/>
      <c r="ABW4" s="576"/>
      <c r="ABX4" s="576"/>
      <c r="ABY4" s="576"/>
      <c r="ABZ4" s="576"/>
      <c r="ACA4" s="576"/>
      <c r="ACB4" s="576"/>
      <c r="ACC4" s="576"/>
      <c r="ACD4" s="576"/>
      <c r="ACE4" s="576"/>
      <c r="ACF4" s="576"/>
      <c r="ACG4" s="576"/>
      <c r="ACH4" s="576"/>
      <c r="ACI4" s="576"/>
      <c r="ACJ4" s="576"/>
      <c r="ACK4" s="576"/>
      <c r="ACL4" s="576"/>
      <c r="ACM4" s="576"/>
      <c r="ACN4" s="576"/>
      <c r="ACO4" s="576"/>
      <c r="ACP4" s="576"/>
      <c r="ACQ4" s="576"/>
      <c r="ACR4" s="576"/>
      <c r="ACS4" s="576"/>
      <c r="ACT4" s="576"/>
      <c r="ACU4" s="576"/>
      <c r="ACV4" s="576"/>
      <c r="ACW4" s="576"/>
      <c r="ACX4" s="576"/>
      <c r="ACY4" s="576"/>
      <c r="ACZ4" s="576"/>
      <c r="ADA4" s="576"/>
      <c r="ADB4" s="576"/>
      <c r="ADC4" s="576"/>
      <c r="ADD4" s="576"/>
      <c r="ADE4" s="576"/>
      <c r="ADF4" s="576"/>
      <c r="ADG4" s="576"/>
      <c r="ADH4" s="576"/>
      <c r="ADI4" s="576"/>
      <c r="ADJ4" s="576"/>
      <c r="ADK4" s="576"/>
      <c r="ADL4" s="576"/>
      <c r="ADM4" s="576"/>
      <c r="ADN4" s="576"/>
      <c r="ADO4" s="576"/>
      <c r="ADP4" s="576"/>
      <c r="ADQ4" s="576"/>
      <c r="ADR4" s="576"/>
      <c r="ADS4" s="576"/>
      <c r="ADT4" s="576"/>
      <c r="ADU4" s="576"/>
      <c r="ADV4" s="576"/>
      <c r="ADW4" s="576"/>
      <c r="ADX4" s="576"/>
      <c r="ADY4" s="576"/>
      <c r="ADZ4" s="576"/>
      <c r="AEA4" s="576"/>
      <c r="AEB4" s="576"/>
      <c r="AEC4" s="576"/>
      <c r="AED4" s="576"/>
      <c r="AEE4" s="576"/>
      <c r="AEF4" s="576"/>
      <c r="AEG4" s="576"/>
      <c r="AEH4" s="576"/>
      <c r="AEI4" s="576"/>
      <c r="AEJ4" s="576"/>
      <c r="AEK4" s="576"/>
      <c r="AEL4" s="576"/>
      <c r="AEM4" s="576"/>
      <c r="AEN4" s="576"/>
      <c r="AEO4" s="576"/>
      <c r="AEP4" s="576"/>
      <c r="AEQ4" s="576"/>
      <c r="AER4" s="576"/>
      <c r="AES4" s="576"/>
      <c r="AET4" s="576"/>
      <c r="AEU4" s="576"/>
      <c r="AEV4" s="576"/>
      <c r="AEW4" s="576"/>
      <c r="AEX4" s="576"/>
      <c r="AEY4" s="576"/>
      <c r="AEZ4" s="576"/>
      <c r="AFA4" s="576"/>
      <c r="AFB4" s="576"/>
      <c r="AFC4" s="576"/>
      <c r="AFD4" s="576"/>
      <c r="AFE4" s="576"/>
      <c r="AFF4" s="576"/>
      <c r="AFG4" s="576"/>
      <c r="AFH4" s="576"/>
      <c r="AFI4" s="576"/>
      <c r="AFJ4" s="576"/>
      <c r="AFK4" s="576"/>
      <c r="AFL4" s="576"/>
      <c r="AFM4" s="576"/>
      <c r="AFN4" s="576"/>
      <c r="AFO4" s="576"/>
      <c r="AFP4" s="576"/>
      <c r="AFQ4" s="576"/>
      <c r="AFR4" s="576"/>
      <c r="AFS4" s="576"/>
      <c r="AFT4" s="576"/>
      <c r="AFU4" s="576"/>
      <c r="AFV4" s="576"/>
      <c r="AFW4" s="576"/>
      <c r="AFX4" s="576"/>
      <c r="AFY4" s="576"/>
      <c r="AFZ4" s="576"/>
      <c r="AGA4" s="576"/>
      <c r="AGB4" s="576"/>
      <c r="AGC4" s="576"/>
      <c r="AGD4" s="576"/>
      <c r="AGE4" s="576"/>
      <c r="AGF4" s="576"/>
      <c r="AGG4" s="576"/>
      <c r="AGH4" s="576"/>
      <c r="AGI4" s="576"/>
      <c r="AGJ4" s="576"/>
      <c r="AGK4" s="576"/>
      <c r="AGL4" s="576"/>
      <c r="AGM4" s="576"/>
      <c r="AGN4" s="576"/>
      <c r="AGO4" s="576"/>
      <c r="AGP4" s="576"/>
      <c r="AGQ4" s="576"/>
      <c r="AGR4" s="576"/>
      <c r="AGS4" s="576"/>
      <c r="AGT4" s="576"/>
      <c r="AGU4" s="576"/>
      <c r="AGV4" s="576"/>
      <c r="AGW4" s="576"/>
      <c r="AGX4" s="576"/>
      <c r="AGY4" s="576"/>
      <c r="AGZ4" s="576"/>
      <c r="AHA4" s="576"/>
      <c r="AHB4" s="576"/>
      <c r="AHC4" s="576"/>
      <c r="AHD4" s="576"/>
      <c r="AHE4" s="576"/>
      <c r="AHF4" s="576"/>
      <c r="AHG4" s="576"/>
      <c r="AHH4" s="576"/>
      <c r="AHI4" s="576"/>
      <c r="AHJ4" s="576"/>
      <c r="AHK4" s="576"/>
      <c r="AHL4" s="576"/>
      <c r="AHM4" s="576"/>
      <c r="AHN4" s="576"/>
      <c r="AHO4" s="576"/>
      <c r="AHP4" s="576"/>
      <c r="AHQ4" s="576"/>
      <c r="AHR4" s="576"/>
      <c r="AHS4" s="576"/>
      <c r="AHT4" s="576"/>
      <c r="AHU4" s="576"/>
      <c r="AHV4" s="576"/>
      <c r="AHW4" s="576"/>
      <c r="AHX4" s="576"/>
      <c r="AHY4" s="576"/>
      <c r="AHZ4" s="576"/>
      <c r="AIA4" s="576"/>
      <c r="AIB4" s="576"/>
      <c r="AIC4" s="576"/>
      <c r="AID4" s="576"/>
      <c r="AIE4" s="576"/>
      <c r="AIF4" s="576"/>
      <c r="AIG4" s="576"/>
      <c r="AIH4" s="576"/>
      <c r="AII4" s="576"/>
      <c r="AIJ4" s="576"/>
      <c r="AIK4" s="576"/>
      <c r="AIL4" s="576"/>
      <c r="AIM4" s="576"/>
      <c r="AIN4" s="576"/>
      <c r="AIO4" s="576"/>
      <c r="AIP4" s="576"/>
      <c r="AIQ4" s="576"/>
      <c r="AIR4" s="576"/>
      <c r="AIS4" s="576"/>
      <c r="AIT4" s="576"/>
      <c r="AIU4" s="576"/>
      <c r="AIV4" s="576"/>
      <c r="AIW4" s="576"/>
      <c r="AIX4" s="576"/>
      <c r="AIY4" s="576"/>
      <c r="AIZ4" s="576"/>
      <c r="AJA4" s="576"/>
      <c r="AJB4" s="576"/>
      <c r="AJC4" s="576"/>
      <c r="AJD4" s="576"/>
      <c r="AJE4" s="576"/>
      <c r="AJF4" s="576"/>
      <c r="AJG4" s="576"/>
      <c r="AJH4" s="576"/>
      <c r="AJI4" s="576"/>
      <c r="AJJ4" s="576"/>
      <c r="AJK4" s="576"/>
      <c r="AJL4" s="576"/>
      <c r="AJM4" s="576"/>
      <c r="AJN4" s="576"/>
      <c r="AJO4" s="576"/>
      <c r="AJP4" s="576"/>
      <c r="AJQ4" s="576"/>
      <c r="AJR4" s="576"/>
      <c r="AJS4" s="576"/>
      <c r="AJT4" s="576"/>
      <c r="AJU4" s="576"/>
      <c r="AJV4" s="576"/>
      <c r="AJW4" s="576"/>
      <c r="AJX4" s="576"/>
      <c r="AJY4" s="576"/>
      <c r="AJZ4" s="576"/>
      <c r="AKA4" s="576"/>
      <c r="AKB4" s="576"/>
      <c r="AKC4" s="576"/>
      <c r="AKD4" s="576"/>
      <c r="AKE4" s="576"/>
      <c r="AKF4" s="576"/>
      <c r="AKG4" s="576"/>
      <c r="AKH4" s="576"/>
      <c r="AKI4" s="576"/>
      <c r="AKJ4" s="576"/>
      <c r="AKK4" s="576"/>
      <c r="AKL4" s="576"/>
      <c r="AKM4" s="576"/>
      <c r="AKN4" s="576"/>
      <c r="AKO4" s="576"/>
      <c r="AKP4" s="576"/>
      <c r="AKQ4" s="576"/>
      <c r="AKR4" s="576"/>
      <c r="AKS4" s="576"/>
      <c r="AKT4" s="576"/>
      <c r="AKU4" s="576"/>
      <c r="AKV4" s="576"/>
      <c r="AKW4" s="576"/>
      <c r="AKX4" s="576"/>
      <c r="AKY4" s="576"/>
      <c r="AKZ4" s="576"/>
      <c r="ALA4" s="576"/>
      <c r="ALB4" s="576"/>
      <c r="ALC4" s="576"/>
      <c r="ALD4" s="576"/>
      <c r="ALE4" s="576"/>
      <c r="ALF4" s="576"/>
      <c r="ALG4" s="576"/>
      <c r="ALH4" s="576"/>
      <c r="ALI4" s="576"/>
      <c r="ALJ4" s="576"/>
      <c r="ALK4" s="576"/>
      <c r="ALL4" s="576"/>
      <c r="ALM4" s="576"/>
      <c r="ALN4" s="576"/>
      <c r="ALO4" s="576"/>
      <c r="ALP4" s="576"/>
      <c r="ALQ4" s="576"/>
      <c r="ALR4" s="576"/>
      <c r="ALS4" s="576"/>
      <c r="ALT4" s="576"/>
      <c r="ALU4" s="576"/>
      <c r="ALV4" s="576"/>
      <c r="ALW4" s="576"/>
      <c r="ALX4" s="576"/>
      <c r="ALY4" s="576"/>
      <c r="ALZ4" s="576"/>
      <c r="AMA4" s="576"/>
      <c r="AMB4" s="576"/>
      <c r="AMC4" s="576"/>
      <c r="AMD4" s="576"/>
      <c r="AME4" s="576"/>
      <c r="AMF4" s="576"/>
      <c r="AMG4" s="576"/>
      <c r="AMH4" s="576"/>
      <c r="AMI4" s="576"/>
      <c r="AMJ4" s="576"/>
    </row>
    <row r="5" spans="1:1024" x14ac:dyDescent="0.25">
      <c r="B5" s="570" t="s">
        <v>284</v>
      </c>
      <c r="C5" s="570"/>
    </row>
    <row r="6" spans="1:1024" ht="15.75" customHeight="1" x14ac:dyDescent="0.25">
      <c r="A6" s="83"/>
      <c r="B6" s="256">
        <f>IFERROR(IF(Indice!B6="","2XX2",YEAR(Indice!B6)),"2XX2")</f>
        <v>2022</v>
      </c>
      <c r="C6" s="256">
        <f>IFERROR(YEAR(Indice!B6-365),"2XX1")</f>
        <v>2021</v>
      </c>
      <c r="D6" s="83"/>
    </row>
    <row r="7" spans="1:1024" ht="15" customHeight="1" x14ac:dyDescent="0.25">
      <c r="A7" s="295" t="s">
        <v>423</v>
      </c>
      <c r="B7" s="296"/>
      <c r="C7" s="296"/>
      <c r="D7" s="296"/>
    </row>
    <row r="8" spans="1:1024" s="298" customFormat="1" ht="15" customHeight="1" x14ac:dyDescent="0.25">
      <c r="A8" s="297" t="s">
        <v>424</v>
      </c>
      <c r="B8" s="297"/>
      <c r="C8" s="297"/>
      <c r="D8" s="297"/>
      <c r="E8" s="577"/>
      <c r="F8" s="577"/>
      <c r="G8" s="577"/>
      <c r="H8" s="577"/>
      <c r="I8" s="577"/>
      <c r="J8" s="577"/>
      <c r="K8" s="577"/>
      <c r="L8" s="577"/>
      <c r="M8" s="577"/>
      <c r="N8" s="577"/>
      <c r="O8" s="577"/>
      <c r="P8" s="577"/>
      <c r="Q8" s="577"/>
      <c r="R8" s="577"/>
      <c r="S8" s="577"/>
      <c r="T8" s="577"/>
      <c r="U8" s="577"/>
      <c r="V8" s="577"/>
      <c r="W8" s="577"/>
      <c r="X8" s="577"/>
      <c r="Y8" s="577"/>
      <c r="Z8" s="577"/>
      <c r="AA8" s="577"/>
      <c r="AB8" s="577"/>
      <c r="AC8" s="577"/>
      <c r="AD8" s="577"/>
      <c r="AE8" s="577"/>
      <c r="AF8" s="577"/>
      <c r="AG8" s="577"/>
      <c r="AH8" s="577"/>
      <c r="AI8" s="577"/>
      <c r="AJ8" s="577"/>
      <c r="AK8" s="577"/>
      <c r="AL8" s="577"/>
      <c r="AM8" s="577"/>
      <c r="AN8" s="577"/>
      <c r="AO8" s="577"/>
      <c r="AP8" s="577"/>
      <c r="AQ8" s="577"/>
      <c r="AR8" s="577"/>
      <c r="AS8" s="577"/>
      <c r="AT8" s="577"/>
      <c r="AU8" s="577"/>
      <c r="AV8" s="577"/>
      <c r="AW8" s="577"/>
      <c r="AX8" s="577"/>
      <c r="AY8" s="577"/>
      <c r="AZ8" s="577"/>
      <c r="BA8" s="577"/>
      <c r="BB8" s="577"/>
      <c r="BC8" s="577"/>
      <c r="BD8" s="577"/>
      <c r="BE8" s="577"/>
      <c r="BF8" s="577"/>
      <c r="BG8" s="577"/>
      <c r="BH8" s="577"/>
      <c r="BI8" s="577"/>
      <c r="BJ8" s="577"/>
      <c r="BK8" s="577"/>
      <c r="BL8" s="577"/>
      <c r="BM8" s="577"/>
      <c r="BN8" s="577"/>
      <c r="BO8" s="577"/>
      <c r="BP8" s="577"/>
      <c r="BQ8" s="577"/>
      <c r="BR8" s="577"/>
      <c r="BS8" s="577"/>
      <c r="BT8" s="577"/>
      <c r="BU8" s="577"/>
      <c r="BV8" s="577"/>
      <c r="BW8" s="577"/>
      <c r="BX8" s="577"/>
      <c r="BY8" s="577"/>
      <c r="BZ8" s="577"/>
      <c r="CA8" s="577"/>
      <c r="CB8" s="577"/>
      <c r="CC8" s="577"/>
      <c r="CD8" s="577"/>
      <c r="CE8" s="577"/>
      <c r="CF8" s="577"/>
      <c r="CG8" s="577"/>
      <c r="CH8" s="577"/>
      <c r="CI8" s="577"/>
      <c r="CJ8" s="577"/>
      <c r="CK8" s="577"/>
      <c r="CL8" s="577"/>
      <c r="CM8" s="577"/>
      <c r="CN8" s="577"/>
      <c r="CO8" s="577"/>
      <c r="CP8" s="577"/>
      <c r="CQ8" s="577"/>
      <c r="CR8" s="577"/>
      <c r="CS8" s="577"/>
      <c r="CT8" s="577"/>
      <c r="CU8" s="577"/>
      <c r="CV8" s="577"/>
      <c r="CW8" s="577"/>
      <c r="CX8" s="577"/>
      <c r="CY8" s="577"/>
      <c r="CZ8" s="577"/>
      <c r="DA8" s="577"/>
      <c r="DB8" s="577"/>
      <c r="DC8" s="577"/>
      <c r="DD8" s="577"/>
      <c r="DE8" s="577"/>
      <c r="DF8" s="577"/>
      <c r="DG8" s="577"/>
      <c r="DH8" s="577"/>
      <c r="DI8" s="577"/>
      <c r="DJ8" s="577"/>
      <c r="DK8" s="577"/>
      <c r="DL8" s="577"/>
      <c r="DM8" s="577"/>
      <c r="DN8" s="577"/>
      <c r="DO8" s="577"/>
      <c r="DP8" s="577"/>
      <c r="DQ8" s="577"/>
      <c r="DR8" s="577"/>
      <c r="DS8" s="577"/>
      <c r="DT8" s="577"/>
      <c r="DU8" s="577"/>
      <c r="DV8" s="577"/>
      <c r="DW8" s="577"/>
      <c r="DX8" s="577"/>
      <c r="DY8" s="577"/>
      <c r="DZ8" s="577"/>
      <c r="EA8" s="577"/>
      <c r="EB8" s="577"/>
      <c r="EC8" s="577"/>
      <c r="ED8" s="577"/>
      <c r="EE8" s="577"/>
      <c r="EF8" s="577"/>
      <c r="EG8" s="577"/>
      <c r="EH8" s="577"/>
      <c r="EI8" s="577"/>
      <c r="EJ8" s="577"/>
      <c r="EK8" s="577"/>
      <c r="EL8" s="577"/>
      <c r="EM8" s="577"/>
      <c r="EN8" s="577"/>
      <c r="EO8" s="577"/>
      <c r="EP8" s="577"/>
      <c r="EQ8" s="577"/>
      <c r="ER8" s="577"/>
      <c r="ES8" s="577"/>
      <c r="ET8" s="577"/>
      <c r="EU8" s="577"/>
      <c r="EV8" s="577"/>
      <c r="EW8" s="577"/>
      <c r="EX8" s="577"/>
      <c r="EY8" s="577"/>
      <c r="EZ8" s="577"/>
      <c r="FA8" s="577"/>
      <c r="FB8" s="577"/>
      <c r="FC8" s="577"/>
      <c r="FD8" s="577"/>
      <c r="FE8" s="577"/>
      <c r="FF8" s="577"/>
      <c r="FG8" s="577"/>
      <c r="FH8" s="577"/>
      <c r="FI8" s="577"/>
      <c r="FJ8" s="577"/>
      <c r="FK8" s="577"/>
      <c r="FL8" s="577"/>
      <c r="FM8" s="577"/>
      <c r="FN8" s="577"/>
      <c r="FO8" s="577"/>
      <c r="FP8" s="577"/>
      <c r="FQ8" s="577"/>
      <c r="FR8" s="577"/>
      <c r="FS8" s="577"/>
      <c r="FT8" s="577"/>
      <c r="FU8" s="577"/>
      <c r="FV8" s="577"/>
      <c r="FW8" s="577"/>
      <c r="FX8" s="577"/>
      <c r="FY8" s="577"/>
      <c r="FZ8" s="577"/>
      <c r="GA8" s="577"/>
      <c r="GB8" s="577"/>
      <c r="GC8" s="577"/>
      <c r="GD8" s="577"/>
      <c r="GE8" s="577"/>
      <c r="GF8" s="577"/>
      <c r="GG8" s="577"/>
      <c r="GH8" s="577"/>
      <c r="GI8" s="577"/>
      <c r="GJ8" s="577"/>
      <c r="GK8" s="577"/>
      <c r="GL8" s="577"/>
      <c r="GM8" s="577"/>
      <c r="GN8" s="577"/>
      <c r="GO8" s="577"/>
      <c r="GP8" s="577"/>
      <c r="GQ8" s="577"/>
      <c r="GR8" s="577"/>
      <c r="GS8" s="577"/>
      <c r="GT8" s="577"/>
      <c r="GU8" s="577"/>
      <c r="GV8" s="577"/>
      <c r="GW8" s="577"/>
      <c r="GX8" s="577"/>
      <c r="GY8" s="577"/>
      <c r="GZ8" s="577"/>
      <c r="HA8" s="577"/>
      <c r="HB8" s="577"/>
      <c r="HC8" s="577"/>
      <c r="HD8" s="577"/>
      <c r="HE8" s="577"/>
      <c r="HF8" s="577"/>
      <c r="HG8" s="577"/>
      <c r="HH8" s="577"/>
      <c r="HI8" s="577"/>
      <c r="HJ8" s="577"/>
      <c r="HK8" s="577"/>
      <c r="HL8" s="577"/>
      <c r="HM8" s="577"/>
      <c r="HN8" s="577"/>
      <c r="HO8" s="577"/>
      <c r="HP8" s="577"/>
      <c r="HQ8" s="577"/>
      <c r="HR8" s="577"/>
      <c r="HS8" s="577"/>
      <c r="HT8" s="577"/>
      <c r="HU8" s="577"/>
      <c r="HV8" s="577"/>
      <c r="HW8" s="577"/>
      <c r="HX8" s="577"/>
      <c r="HY8" s="577"/>
      <c r="HZ8" s="577"/>
      <c r="IA8" s="577"/>
      <c r="IB8" s="577"/>
      <c r="IC8" s="577"/>
      <c r="ID8" s="577"/>
      <c r="IE8" s="577"/>
      <c r="IF8" s="577"/>
      <c r="IG8" s="577"/>
      <c r="IH8" s="577"/>
      <c r="II8" s="577"/>
      <c r="IJ8" s="577"/>
      <c r="IK8" s="577"/>
      <c r="IL8" s="577"/>
      <c r="IM8" s="577"/>
      <c r="IN8" s="577"/>
      <c r="IO8" s="577"/>
      <c r="IP8" s="577"/>
      <c r="IQ8" s="577"/>
      <c r="IR8" s="577"/>
      <c r="IS8" s="577"/>
      <c r="IT8" s="577"/>
      <c r="IU8" s="577"/>
      <c r="IV8" s="577"/>
      <c r="IW8" s="577"/>
      <c r="IX8" s="577"/>
      <c r="IY8" s="577"/>
      <c r="IZ8" s="577"/>
      <c r="JA8" s="577"/>
      <c r="JB8" s="577"/>
      <c r="JC8" s="577"/>
      <c r="JD8" s="577"/>
      <c r="JE8" s="577"/>
      <c r="JF8" s="577"/>
      <c r="JG8" s="577"/>
      <c r="JH8" s="577"/>
      <c r="JI8" s="577"/>
      <c r="JJ8" s="577"/>
      <c r="JK8" s="577"/>
      <c r="JL8" s="577"/>
      <c r="JM8" s="577"/>
      <c r="JN8" s="577"/>
      <c r="JO8" s="577"/>
      <c r="JP8" s="577"/>
      <c r="JQ8" s="577"/>
      <c r="JR8" s="577"/>
      <c r="JS8" s="577"/>
      <c r="JT8" s="577"/>
      <c r="JU8" s="577"/>
      <c r="JV8" s="577"/>
      <c r="JW8" s="577"/>
      <c r="JX8" s="577"/>
      <c r="JY8" s="577"/>
      <c r="JZ8" s="577"/>
      <c r="KA8" s="577"/>
      <c r="KB8" s="577"/>
      <c r="KC8" s="577"/>
      <c r="KD8" s="577"/>
      <c r="KE8" s="577"/>
      <c r="KF8" s="577"/>
      <c r="KG8" s="577"/>
      <c r="KH8" s="577"/>
      <c r="KI8" s="577"/>
      <c r="KJ8" s="577"/>
      <c r="KK8" s="577"/>
      <c r="KL8" s="577"/>
      <c r="KM8" s="577"/>
      <c r="KN8" s="577"/>
      <c r="KO8" s="577"/>
      <c r="KP8" s="577"/>
      <c r="KQ8" s="577"/>
      <c r="KR8" s="577"/>
      <c r="KS8" s="577"/>
      <c r="KT8" s="577"/>
      <c r="KU8" s="577"/>
      <c r="KV8" s="577"/>
      <c r="KW8" s="577"/>
      <c r="KX8" s="577"/>
      <c r="KY8" s="577"/>
      <c r="KZ8" s="577"/>
      <c r="LA8" s="577"/>
      <c r="LB8" s="577"/>
      <c r="LC8" s="577"/>
      <c r="LD8" s="577"/>
      <c r="LE8" s="577"/>
      <c r="LF8" s="577"/>
      <c r="LG8" s="577"/>
      <c r="LH8" s="577"/>
      <c r="LI8" s="577"/>
      <c r="LJ8" s="577"/>
      <c r="LK8" s="577"/>
      <c r="LL8" s="577"/>
      <c r="LM8" s="577"/>
      <c r="LN8" s="577"/>
      <c r="LO8" s="577"/>
      <c r="LP8" s="577"/>
      <c r="LQ8" s="577"/>
      <c r="LR8" s="577"/>
      <c r="LS8" s="577"/>
      <c r="LT8" s="577"/>
      <c r="LU8" s="577"/>
      <c r="LV8" s="577"/>
      <c r="LW8" s="577"/>
      <c r="LX8" s="577"/>
      <c r="LY8" s="577"/>
      <c r="LZ8" s="577"/>
      <c r="MA8" s="577"/>
      <c r="MB8" s="577"/>
      <c r="MC8" s="577"/>
      <c r="MD8" s="577"/>
      <c r="ME8" s="577"/>
      <c r="MF8" s="577"/>
      <c r="MG8" s="577"/>
      <c r="MH8" s="577"/>
      <c r="MI8" s="577"/>
      <c r="MJ8" s="577"/>
      <c r="MK8" s="577"/>
      <c r="ML8" s="577"/>
      <c r="MM8" s="577"/>
      <c r="MN8" s="577"/>
      <c r="MO8" s="577"/>
      <c r="MP8" s="577"/>
      <c r="MQ8" s="577"/>
      <c r="MR8" s="577"/>
      <c r="MS8" s="577"/>
      <c r="MT8" s="577"/>
      <c r="MU8" s="577"/>
      <c r="MV8" s="577"/>
      <c r="MW8" s="577"/>
      <c r="MX8" s="577"/>
      <c r="MY8" s="577"/>
      <c r="MZ8" s="577"/>
      <c r="NA8" s="577"/>
      <c r="NB8" s="577"/>
      <c r="NC8" s="577"/>
      <c r="ND8" s="577"/>
      <c r="NE8" s="577"/>
      <c r="NF8" s="577"/>
      <c r="NG8" s="577"/>
      <c r="NH8" s="577"/>
      <c r="NI8" s="577"/>
      <c r="NJ8" s="577"/>
      <c r="NK8" s="577"/>
      <c r="NL8" s="577"/>
      <c r="NM8" s="577"/>
      <c r="NN8" s="577"/>
      <c r="NO8" s="577"/>
      <c r="NP8" s="577"/>
      <c r="NQ8" s="577"/>
      <c r="NR8" s="577"/>
      <c r="NS8" s="577"/>
      <c r="NT8" s="577"/>
      <c r="NU8" s="577"/>
      <c r="NV8" s="577"/>
      <c r="NW8" s="577"/>
      <c r="NX8" s="577"/>
      <c r="NY8" s="577"/>
      <c r="NZ8" s="577"/>
      <c r="OA8" s="577"/>
      <c r="OB8" s="577"/>
      <c r="OC8" s="577"/>
      <c r="OD8" s="577"/>
      <c r="OE8" s="577"/>
      <c r="OF8" s="577"/>
      <c r="OG8" s="577"/>
      <c r="OH8" s="577"/>
      <c r="OI8" s="577"/>
      <c r="OJ8" s="577"/>
      <c r="OK8" s="577"/>
      <c r="OL8" s="577"/>
      <c r="OM8" s="577"/>
      <c r="ON8" s="577"/>
      <c r="OO8" s="577"/>
      <c r="OP8" s="577"/>
      <c r="OQ8" s="577"/>
      <c r="OR8" s="577"/>
      <c r="OS8" s="577"/>
      <c r="OT8" s="577"/>
      <c r="OU8" s="577"/>
      <c r="OV8" s="577"/>
      <c r="OW8" s="577"/>
      <c r="OX8" s="577"/>
      <c r="OY8" s="577"/>
      <c r="OZ8" s="577"/>
      <c r="PA8" s="577"/>
      <c r="PB8" s="577"/>
      <c r="PC8" s="577"/>
      <c r="PD8" s="577"/>
      <c r="PE8" s="577"/>
      <c r="PF8" s="577"/>
      <c r="PG8" s="577"/>
      <c r="PH8" s="577"/>
      <c r="PI8" s="577"/>
      <c r="PJ8" s="577"/>
      <c r="PK8" s="577"/>
      <c r="PL8" s="577"/>
      <c r="PM8" s="577"/>
      <c r="PN8" s="577"/>
      <c r="PO8" s="577"/>
      <c r="PP8" s="577"/>
      <c r="PQ8" s="577"/>
      <c r="PR8" s="577"/>
      <c r="PS8" s="577"/>
      <c r="PT8" s="577"/>
      <c r="PU8" s="577"/>
      <c r="PV8" s="577"/>
      <c r="PW8" s="577"/>
      <c r="PX8" s="577"/>
      <c r="PY8" s="577"/>
      <c r="PZ8" s="577"/>
      <c r="QA8" s="577"/>
      <c r="QB8" s="577"/>
      <c r="QC8" s="577"/>
      <c r="QD8" s="577"/>
      <c r="QE8" s="577"/>
      <c r="QF8" s="577"/>
      <c r="QG8" s="577"/>
      <c r="QH8" s="577"/>
      <c r="QI8" s="577"/>
      <c r="QJ8" s="577"/>
      <c r="QK8" s="577"/>
      <c r="QL8" s="577"/>
      <c r="QM8" s="577"/>
      <c r="QN8" s="577"/>
      <c r="QO8" s="577"/>
      <c r="QP8" s="577"/>
      <c r="QQ8" s="577"/>
      <c r="QR8" s="577"/>
      <c r="QS8" s="577"/>
      <c r="QT8" s="577"/>
      <c r="QU8" s="577"/>
      <c r="QV8" s="577"/>
      <c r="QW8" s="577"/>
      <c r="QX8" s="577"/>
      <c r="QY8" s="577"/>
      <c r="QZ8" s="577"/>
      <c r="RA8" s="577"/>
      <c r="RB8" s="577"/>
      <c r="RC8" s="577"/>
      <c r="RD8" s="577"/>
      <c r="RE8" s="577"/>
      <c r="RF8" s="577"/>
      <c r="RG8" s="577"/>
      <c r="RH8" s="577"/>
      <c r="RI8" s="577"/>
      <c r="RJ8" s="577"/>
      <c r="RK8" s="577"/>
      <c r="RL8" s="577"/>
      <c r="RM8" s="577"/>
      <c r="RN8" s="577"/>
      <c r="RO8" s="577"/>
      <c r="RP8" s="577"/>
      <c r="RQ8" s="577"/>
      <c r="RR8" s="577"/>
      <c r="RS8" s="577"/>
      <c r="RT8" s="577"/>
      <c r="RU8" s="577"/>
      <c r="RV8" s="577"/>
      <c r="RW8" s="577"/>
      <c r="RX8" s="577"/>
      <c r="RY8" s="577"/>
      <c r="RZ8" s="577"/>
      <c r="SA8" s="577"/>
      <c r="SB8" s="577"/>
      <c r="SC8" s="577"/>
      <c r="SD8" s="577"/>
      <c r="SE8" s="577"/>
      <c r="SF8" s="577"/>
      <c r="SG8" s="577"/>
      <c r="SH8" s="577"/>
      <c r="SI8" s="577"/>
      <c r="SJ8" s="577"/>
      <c r="SK8" s="577"/>
      <c r="SL8" s="577"/>
      <c r="SM8" s="577"/>
      <c r="SN8" s="577"/>
      <c r="SO8" s="577"/>
      <c r="SP8" s="577"/>
      <c r="SQ8" s="577"/>
      <c r="SR8" s="577"/>
      <c r="SS8" s="577"/>
      <c r="ST8" s="577"/>
      <c r="SU8" s="577"/>
      <c r="SV8" s="577"/>
      <c r="SW8" s="577"/>
      <c r="SX8" s="577"/>
      <c r="SY8" s="577"/>
      <c r="SZ8" s="577"/>
      <c r="TA8" s="577"/>
      <c r="TB8" s="577"/>
      <c r="TC8" s="577"/>
      <c r="TD8" s="577"/>
      <c r="TE8" s="577"/>
      <c r="TF8" s="577"/>
      <c r="TG8" s="577"/>
      <c r="TH8" s="577"/>
      <c r="TI8" s="577"/>
      <c r="TJ8" s="577"/>
      <c r="TK8" s="577"/>
      <c r="TL8" s="577"/>
      <c r="TM8" s="577"/>
      <c r="TN8" s="577"/>
      <c r="TO8" s="577"/>
      <c r="TP8" s="577"/>
      <c r="TQ8" s="577"/>
      <c r="TR8" s="577"/>
      <c r="TS8" s="577"/>
      <c r="TT8" s="577"/>
      <c r="TU8" s="577"/>
      <c r="TV8" s="577"/>
      <c r="TW8" s="577"/>
      <c r="TX8" s="577"/>
      <c r="TY8" s="577"/>
      <c r="TZ8" s="577"/>
      <c r="UA8" s="577"/>
      <c r="UB8" s="577"/>
      <c r="UC8" s="577"/>
      <c r="UD8" s="577"/>
      <c r="UE8" s="577"/>
      <c r="UF8" s="577"/>
      <c r="UG8" s="577"/>
      <c r="UH8" s="577"/>
      <c r="UI8" s="577"/>
      <c r="UJ8" s="577"/>
      <c r="UK8" s="577"/>
      <c r="UL8" s="577"/>
      <c r="UM8" s="577"/>
      <c r="UN8" s="577"/>
      <c r="UO8" s="577"/>
      <c r="UP8" s="577"/>
      <c r="UQ8" s="577"/>
      <c r="UR8" s="577"/>
      <c r="US8" s="577"/>
      <c r="UT8" s="577"/>
      <c r="UU8" s="577"/>
      <c r="UV8" s="577"/>
      <c r="UW8" s="577"/>
      <c r="UX8" s="577"/>
      <c r="UY8" s="577"/>
      <c r="UZ8" s="577"/>
      <c r="VA8" s="577"/>
      <c r="VB8" s="577"/>
      <c r="VC8" s="577"/>
      <c r="VD8" s="577"/>
      <c r="VE8" s="577"/>
      <c r="VF8" s="577"/>
      <c r="VG8" s="577"/>
      <c r="VH8" s="577"/>
      <c r="VI8" s="577"/>
      <c r="VJ8" s="577"/>
      <c r="VK8" s="577"/>
      <c r="VL8" s="577"/>
      <c r="VM8" s="577"/>
      <c r="VN8" s="577"/>
      <c r="VO8" s="577"/>
      <c r="VP8" s="577"/>
      <c r="VQ8" s="577"/>
      <c r="VR8" s="577"/>
      <c r="VS8" s="577"/>
      <c r="VT8" s="577"/>
      <c r="VU8" s="577"/>
      <c r="VV8" s="577"/>
      <c r="VW8" s="577"/>
      <c r="VX8" s="577"/>
      <c r="VY8" s="577"/>
      <c r="VZ8" s="577"/>
      <c r="WA8" s="577"/>
      <c r="WB8" s="577"/>
      <c r="WC8" s="577"/>
      <c r="WD8" s="577"/>
      <c r="WE8" s="577"/>
      <c r="WF8" s="577"/>
      <c r="WG8" s="577"/>
      <c r="WH8" s="577"/>
      <c r="WI8" s="577"/>
      <c r="WJ8" s="577"/>
      <c r="WK8" s="577"/>
      <c r="WL8" s="577"/>
      <c r="WM8" s="577"/>
      <c r="WN8" s="577"/>
      <c r="WO8" s="577"/>
      <c r="WP8" s="577"/>
      <c r="WQ8" s="577"/>
      <c r="WR8" s="577"/>
      <c r="WS8" s="577"/>
      <c r="WT8" s="577"/>
      <c r="WU8" s="577"/>
      <c r="WV8" s="577"/>
      <c r="WW8" s="577"/>
      <c r="WX8" s="577"/>
      <c r="WY8" s="577"/>
      <c r="WZ8" s="577"/>
      <c r="XA8" s="577"/>
      <c r="XB8" s="577"/>
      <c r="XC8" s="577"/>
      <c r="XD8" s="577"/>
      <c r="XE8" s="577"/>
      <c r="XF8" s="577"/>
      <c r="XG8" s="577"/>
      <c r="XH8" s="577"/>
      <c r="XI8" s="577"/>
      <c r="XJ8" s="577"/>
      <c r="XK8" s="577"/>
      <c r="XL8" s="577"/>
      <c r="XM8" s="577"/>
      <c r="XN8" s="577"/>
      <c r="XO8" s="577"/>
      <c r="XP8" s="577"/>
      <c r="XQ8" s="577"/>
      <c r="XR8" s="577"/>
      <c r="XS8" s="577"/>
      <c r="XT8" s="577"/>
      <c r="XU8" s="577"/>
      <c r="XV8" s="577"/>
      <c r="XW8" s="577"/>
      <c r="XX8" s="577"/>
      <c r="XY8" s="577"/>
      <c r="XZ8" s="577"/>
      <c r="YA8" s="577"/>
      <c r="YB8" s="577"/>
      <c r="YC8" s="577"/>
      <c r="YD8" s="577"/>
      <c r="YE8" s="577"/>
      <c r="YF8" s="577"/>
      <c r="YG8" s="577"/>
      <c r="YH8" s="577"/>
      <c r="YI8" s="577"/>
      <c r="YJ8" s="577"/>
      <c r="YK8" s="577"/>
      <c r="YL8" s="577"/>
      <c r="YM8" s="577"/>
      <c r="YN8" s="577"/>
      <c r="YO8" s="577"/>
      <c r="YP8" s="577"/>
      <c r="YQ8" s="577"/>
      <c r="YR8" s="577"/>
      <c r="YS8" s="577"/>
      <c r="YT8" s="577"/>
      <c r="YU8" s="577"/>
      <c r="YV8" s="577"/>
      <c r="YW8" s="577"/>
      <c r="YX8" s="577"/>
      <c r="YY8" s="577"/>
      <c r="YZ8" s="577"/>
      <c r="ZA8" s="577"/>
      <c r="ZB8" s="577"/>
      <c r="ZC8" s="577"/>
      <c r="ZD8" s="577"/>
      <c r="ZE8" s="577"/>
      <c r="ZF8" s="577"/>
      <c r="ZG8" s="577"/>
      <c r="ZH8" s="577"/>
      <c r="ZI8" s="577"/>
      <c r="ZJ8" s="577"/>
      <c r="ZK8" s="577"/>
      <c r="ZL8" s="577"/>
      <c r="ZM8" s="577"/>
      <c r="ZN8" s="577"/>
      <c r="ZO8" s="577"/>
      <c r="ZP8" s="577"/>
      <c r="ZQ8" s="577"/>
      <c r="ZR8" s="577"/>
      <c r="ZS8" s="577"/>
      <c r="ZT8" s="577"/>
      <c r="ZU8" s="577"/>
      <c r="ZV8" s="577"/>
      <c r="ZW8" s="577"/>
      <c r="ZX8" s="577"/>
      <c r="ZY8" s="577"/>
      <c r="ZZ8" s="577"/>
      <c r="AAA8" s="577"/>
      <c r="AAB8" s="577"/>
      <c r="AAC8" s="577"/>
      <c r="AAD8" s="577"/>
      <c r="AAE8" s="577"/>
      <c r="AAF8" s="577"/>
      <c r="AAG8" s="577"/>
      <c r="AAH8" s="577"/>
      <c r="AAI8" s="577"/>
      <c r="AAJ8" s="577"/>
      <c r="AAK8" s="577"/>
      <c r="AAL8" s="577"/>
      <c r="AAM8" s="577"/>
      <c r="AAN8" s="577"/>
      <c r="AAO8" s="577"/>
      <c r="AAP8" s="577"/>
      <c r="AAQ8" s="577"/>
      <c r="AAR8" s="577"/>
      <c r="AAS8" s="577"/>
      <c r="AAT8" s="577"/>
      <c r="AAU8" s="577"/>
      <c r="AAV8" s="577"/>
      <c r="AAW8" s="577"/>
      <c r="AAX8" s="577"/>
      <c r="AAY8" s="577"/>
      <c r="AAZ8" s="577"/>
      <c r="ABA8" s="577"/>
      <c r="ABB8" s="577"/>
      <c r="ABC8" s="577"/>
      <c r="ABD8" s="577"/>
      <c r="ABE8" s="577"/>
      <c r="ABF8" s="577"/>
      <c r="ABG8" s="577"/>
      <c r="ABH8" s="577"/>
      <c r="ABI8" s="577"/>
      <c r="ABJ8" s="577"/>
      <c r="ABK8" s="577"/>
      <c r="ABL8" s="577"/>
      <c r="ABM8" s="577"/>
      <c r="ABN8" s="577"/>
      <c r="ABO8" s="577"/>
      <c r="ABP8" s="577"/>
      <c r="ABQ8" s="577"/>
      <c r="ABR8" s="577"/>
      <c r="ABS8" s="577"/>
      <c r="ABT8" s="577"/>
      <c r="ABU8" s="577"/>
      <c r="ABV8" s="577"/>
      <c r="ABW8" s="577"/>
      <c r="ABX8" s="577"/>
      <c r="ABY8" s="577"/>
      <c r="ABZ8" s="577"/>
      <c r="ACA8" s="577"/>
      <c r="ACB8" s="577"/>
      <c r="ACC8" s="577"/>
      <c r="ACD8" s="577"/>
      <c r="ACE8" s="577"/>
      <c r="ACF8" s="577"/>
      <c r="ACG8" s="577"/>
      <c r="ACH8" s="577"/>
      <c r="ACI8" s="577"/>
      <c r="ACJ8" s="577"/>
      <c r="ACK8" s="577"/>
      <c r="ACL8" s="577"/>
      <c r="ACM8" s="577"/>
      <c r="ACN8" s="577"/>
      <c r="ACO8" s="577"/>
      <c r="ACP8" s="577"/>
      <c r="ACQ8" s="577"/>
      <c r="ACR8" s="577"/>
      <c r="ACS8" s="577"/>
      <c r="ACT8" s="577"/>
      <c r="ACU8" s="577"/>
      <c r="ACV8" s="577"/>
      <c r="ACW8" s="577"/>
      <c r="ACX8" s="577"/>
      <c r="ACY8" s="577"/>
      <c r="ACZ8" s="577"/>
      <c r="ADA8" s="577"/>
      <c r="ADB8" s="577"/>
      <c r="ADC8" s="577"/>
      <c r="ADD8" s="577"/>
      <c r="ADE8" s="577"/>
      <c r="ADF8" s="577"/>
      <c r="ADG8" s="577"/>
      <c r="ADH8" s="577"/>
      <c r="ADI8" s="577"/>
      <c r="ADJ8" s="577"/>
      <c r="ADK8" s="577"/>
      <c r="ADL8" s="577"/>
      <c r="ADM8" s="577"/>
      <c r="ADN8" s="577"/>
      <c r="ADO8" s="577"/>
      <c r="ADP8" s="577"/>
      <c r="ADQ8" s="577"/>
      <c r="ADR8" s="577"/>
      <c r="ADS8" s="577"/>
      <c r="ADT8" s="577"/>
      <c r="ADU8" s="577"/>
      <c r="ADV8" s="577"/>
      <c r="ADW8" s="577"/>
      <c r="ADX8" s="577"/>
      <c r="ADY8" s="577"/>
      <c r="ADZ8" s="577"/>
      <c r="AEA8" s="577"/>
      <c r="AEB8" s="577"/>
      <c r="AEC8" s="577"/>
      <c r="AED8" s="577"/>
      <c r="AEE8" s="577"/>
      <c r="AEF8" s="577"/>
      <c r="AEG8" s="577"/>
      <c r="AEH8" s="577"/>
      <c r="AEI8" s="577"/>
      <c r="AEJ8" s="577"/>
      <c r="AEK8" s="577"/>
      <c r="AEL8" s="577"/>
      <c r="AEM8" s="577"/>
      <c r="AEN8" s="577"/>
      <c r="AEO8" s="577"/>
      <c r="AEP8" s="577"/>
      <c r="AEQ8" s="577"/>
      <c r="AER8" s="577"/>
      <c r="AES8" s="577"/>
      <c r="AET8" s="577"/>
      <c r="AEU8" s="577"/>
      <c r="AEV8" s="577"/>
      <c r="AEW8" s="577"/>
      <c r="AEX8" s="577"/>
      <c r="AEY8" s="577"/>
      <c r="AEZ8" s="577"/>
      <c r="AFA8" s="577"/>
      <c r="AFB8" s="577"/>
      <c r="AFC8" s="577"/>
      <c r="AFD8" s="577"/>
      <c r="AFE8" s="577"/>
      <c r="AFF8" s="577"/>
      <c r="AFG8" s="577"/>
      <c r="AFH8" s="577"/>
      <c r="AFI8" s="577"/>
      <c r="AFJ8" s="577"/>
      <c r="AFK8" s="577"/>
      <c r="AFL8" s="577"/>
      <c r="AFM8" s="577"/>
      <c r="AFN8" s="577"/>
      <c r="AFO8" s="577"/>
      <c r="AFP8" s="577"/>
      <c r="AFQ8" s="577"/>
      <c r="AFR8" s="577"/>
      <c r="AFS8" s="577"/>
      <c r="AFT8" s="577"/>
      <c r="AFU8" s="577"/>
      <c r="AFV8" s="577"/>
      <c r="AFW8" s="577"/>
      <c r="AFX8" s="577"/>
      <c r="AFY8" s="577"/>
      <c r="AFZ8" s="577"/>
      <c r="AGA8" s="577"/>
      <c r="AGB8" s="577"/>
      <c r="AGC8" s="577"/>
      <c r="AGD8" s="577"/>
      <c r="AGE8" s="577"/>
      <c r="AGF8" s="577"/>
      <c r="AGG8" s="577"/>
      <c r="AGH8" s="577"/>
      <c r="AGI8" s="577"/>
      <c r="AGJ8" s="577"/>
      <c r="AGK8" s="577"/>
      <c r="AGL8" s="577"/>
      <c r="AGM8" s="577"/>
      <c r="AGN8" s="577"/>
      <c r="AGO8" s="577"/>
      <c r="AGP8" s="577"/>
      <c r="AGQ8" s="577"/>
      <c r="AGR8" s="577"/>
      <c r="AGS8" s="577"/>
      <c r="AGT8" s="577"/>
      <c r="AGU8" s="577"/>
      <c r="AGV8" s="577"/>
      <c r="AGW8" s="577"/>
      <c r="AGX8" s="577"/>
      <c r="AGY8" s="577"/>
      <c r="AGZ8" s="577"/>
      <c r="AHA8" s="577"/>
      <c r="AHB8" s="577"/>
      <c r="AHC8" s="577"/>
      <c r="AHD8" s="577"/>
      <c r="AHE8" s="577"/>
      <c r="AHF8" s="577"/>
      <c r="AHG8" s="577"/>
      <c r="AHH8" s="577"/>
      <c r="AHI8" s="577"/>
      <c r="AHJ8" s="577"/>
      <c r="AHK8" s="577"/>
      <c r="AHL8" s="577"/>
      <c r="AHM8" s="577"/>
      <c r="AHN8" s="577"/>
      <c r="AHO8" s="577"/>
      <c r="AHP8" s="577"/>
      <c r="AHQ8" s="577"/>
      <c r="AHR8" s="577"/>
      <c r="AHS8" s="577"/>
      <c r="AHT8" s="577"/>
      <c r="AHU8" s="577"/>
      <c r="AHV8" s="577"/>
      <c r="AHW8" s="577"/>
      <c r="AHX8" s="577"/>
      <c r="AHY8" s="577"/>
      <c r="AHZ8" s="577"/>
      <c r="AIA8" s="577"/>
      <c r="AIB8" s="577"/>
      <c r="AIC8" s="577"/>
      <c r="AID8" s="577"/>
      <c r="AIE8" s="577"/>
      <c r="AIF8" s="577"/>
      <c r="AIG8" s="577"/>
      <c r="AIH8" s="577"/>
      <c r="AII8" s="577"/>
      <c r="AIJ8" s="577"/>
      <c r="AIK8" s="577"/>
      <c r="AIL8" s="577"/>
      <c r="AIM8" s="577"/>
      <c r="AIN8" s="577"/>
      <c r="AIO8" s="577"/>
      <c r="AIP8" s="577"/>
      <c r="AIQ8" s="577"/>
      <c r="AIR8" s="577"/>
      <c r="AIS8" s="577"/>
      <c r="AIT8" s="577"/>
      <c r="AIU8" s="577"/>
      <c r="AIV8" s="577"/>
      <c r="AIW8" s="577"/>
      <c r="AIX8" s="577"/>
      <c r="AIY8" s="577"/>
      <c r="AIZ8" s="577"/>
      <c r="AJA8" s="577"/>
      <c r="AJB8" s="577"/>
      <c r="AJC8" s="577"/>
      <c r="AJD8" s="577"/>
      <c r="AJE8" s="577"/>
      <c r="AJF8" s="577"/>
      <c r="AJG8" s="577"/>
      <c r="AJH8" s="577"/>
      <c r="AJI8" s="577"/>
      <c r="AJJ8" s="577"/>
      <c r="AJK8" s="577"/>
      <c r="AJL8" s="577"/>
      <c r="AJM8" s="577"/>
      <c r="AJN8" s="577"/>
      <c r="AJO8" s="577"/>
      <c r="AJP8" s="577"/>
      <c r="AJQ8" s="577"/>
      <c r="AJR8" s="577"/>
      <c r="AJS8" s="577"/>
      <c r="AJT8" s="577"/>
      <c r="AJU8" s="577"/>
      <c r="AJV8" s="577"/>
      <c r="AJW8" s="577"/>
      <c r="AJX8" s="577"/>
      <c r="AJY8" s="577"/>
      <c r="AJZ8" s="577"/>
      <c r="AKA8" s="577"/>
      <c r="AKB8" s="577"/>
      <c r="AKC8" s="577"/>
      <c r="AKD8" s="577"/>
      <c r="AKE8" s="577"/>
      <c r="AKF8" s="577"/>
      <c r="AKG8" s="577"/>
      <c r="AKH8" s="577"/>
      <c r="AKI8" s="577"/>
      <c r="AKJ8" s="577"/>
      <c r="AKK8" s="577"/>
      <c r="AKL8" s="577"/>
      <c r="AKM8" s="577"/>
      <c r="AKN8" s="577"/>
      <c r="AKO8" s="577"/>
      <c r="AKP8" s="577"/>
      <c r="AKQ8" s="577"/>
      <c r="AKR8" s="577"/>
      <c r="AKS8" s="577"/>
      <c r="AKT8" s="577"/>
      <c r="AKU8" s="577"/>
      <c r="AKV8" s="577"/>
      <c r="AKW8" s="577"/>
      <c r="AKX8" s="577"/>
      <c r="AKY8" s="577"/>
      <c r="AKZ8" s="577"/>
      <c r="ALA8" s="577"/>
      <c r="ALB8" s="577"/>
      <c r="ALC8" s="577"/>
      <c r="ALD8" s="577"/>
      <c r="ALE8" s="577"/>
      <c r="ALF8" s="577"/>
      <c r="ALG8" s="577"/>
      <c r="ALH8" s="577"/>
      <c r="ALI8" s="577"/>
      <c r="ALJ8" s="577"/>
      <c r="ALK8" s="577"/>
      <c r="ALL8" s="577"/>
      <c r="ALM8" s="577"/>
      <c r="ALN8" s="577"/>
      <c r="ALO8" s="577"/>
      <c r="ALP8" s="577"/>
      <c r="ALQ8" s="577"/>
      <c r="ALR8" s="577"/>
      <c r="ALS8" s="577"/>
      <c r="ALT8" s="577"/>
      <c r="ALU8" s="577"/>
      <c r="ALV8" s="577"/>
      <c r="ALW8" s="577"/>
      <c r="ALX8" s="577"/>
      <c r="ALY8" s="577"/>
      <c r="ALZ8" s="577"/>
      <c r="AMA8" s="577"/>
      <c r="AMB8" s="577"/>
      <c r="AMC8" s="577"/>
      <c r="AMD8" s="577"/>
      <c r="AME8" s="577"/>
      <c r="AMF8" s="577"/>
      <c r="AMG8" s="577"/>
      <c r="AMH8" s="577"/>
      <c r="AMI8" s="577"/>
      <c r="AMJ8" s="577"/>
    </row>
    <row r="9" spans="1:1024" s="296" customFormat="1" ht="15" customHeight="1" x14ac:dyDescent="0.25">
      <c r="A9" s="299" t="s">
        <v>173</v>
      </c>
      <c r="B9" s="300">
        <f>B8</f>
        <v>0</v>
      </c>
      <c r="C9" s="300">
        <f>C8</f>
        <v>0</v>
      </c>
      <c r="D9" s="297"/>
    </row>
    <row r="10" spans="1:1024" s="298" customFormat="1" ht="15" customHeight="1" x14ac:dyDescent="0.25">
      <c r="A10" s="297"/>
      <c r="B10" s="297"/>
      <c r="C10" s="297"/>
      <c r="D10" s="297"/>
      <c r="E10" s="577"/>
      <c r="F10" s="577"/>
      <c r="G10" s="577"/>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77"/>
      <c r="BD10" s="577"/>
      <c r="BE10" s="577"/>
      <c r="BF10" s="577"/>
      <c r="BG10" s="577"/>
      <c r="BH10" s="577"/>
      <c r="BI10" s="577"/>
      <c r="BJ10" s="577"/>
      <c r="BK10" s="577"/>
      <c r="BL10" s="577"/>
      <c r="BM10" s="577"/>
      <c r="BN10" s="577"/>
      <c r="BO10" s="577"/>
      <c r="BP10" s="577"/>
      <c r="BQ10" s="577"/>
      <c r="BR10" s="577"/>
      <c r="BS10" s="577"/>
      <c r="BT10" s="577"/>
      <c r="BU10" s="577"/>
      <c r="BV10" s="577"/>
      <c r="BW10" s="577"/>
      <c r="BX10" s="577"/>
      <c r="BY10" s="577"/>
      <c r="BZ10" s="577"/>
      <c r="CA10" s="577"/>
      <c r="CB10" s="577"/>
      <c r="CC10" s="577"/>
      <c r="CD10" s="577"/>
      <c r="CE10" s="577"/>
      <c r="CF10" s="577"/>
      <c r="CG10" s="577"/>
      <c r="CH10" s="577"/>
      <c r="CI10" s="577"/>
      <c r="CJ10" s="577"/>
      <c r="CK10" s="577"/>
      <c r="CL10" s="577"/>
      <c r="CM10" s="577"/>
      <c r="CN10" s="577"/>
      <c r="CO10" s="577"/>
      <c r="CP10" s="577"/>
      <c r="CQ10" s="577"/>
      <c r="CR10" s="577"/>
      <c r="CS10" s="577"/>
      <c r="CT10" s="577"/>
      <c r="CU10" s="577"/>
      <c r="CV10" s="577"/>
      <c r="CW10" s="577"/>
      <c r="CX10" s="577"/>
      <c r="CY10" s="577"/>
      <c r="CZ10" s="577"/>
      <c r="DA10" s="577"/>
      <c r="DB10" s="577"/>
      <c r="DC10" s="577"/>
      <c r="DD10" s="577"/>
      <c r="DE10" s="577"/>
      <c r="DF10" s="577"/>
      <c r="DG10" s="577"/>
      <c r="DH10" s="577"/>
      <c r="DI10" s="577"/>
      <c r="DJ10" s="577"/>
      <c r="DK10" s="577"/>
      <c r="DL10" s="577"/>
      <c r="DM10" s="577"/>
      <c r="DN10" s="577"/>
      <c r="DO10" s="577"/>
      <c r="DP10" s="577"/>
      <c r="DQ10" s="577"/>
      <c r="DR10" s="577"/>
      <c r="DS10" s="577"/>
      <c r="DT10" s="577"/>
      <c r="DU10" s="577"/>
      <c r="DV10" s="577"/>
      <c r="DW10" s="577"/>
      <c r="DX10" s="577"/>
      <c r="DY10" s="577"/>
      <c r="DZ10" s="577"/>
      <c r="EA10" s="577"/>
      <c r="EB10" s="577"/>
      <c r="EC10" s="577"/>
      <c r="ED10" s="577"/>
      <c r="EE10" s="577"/>
      <c r="EF10" s="577"/>
      <c r="EG10" s="577"/>
      <c r="EH10" s="577"/>
      <c r="EI10" s="577"/>
      <c r="EJ10" s="577"/>
      <c r="EK10" s="577"/>
      <c r="EL10" s="577"/>
      <c r="EM10" s="577"/>
      <c r="EN10" s="577"/>
      <c r="EO10" s="577"/>
      <c r="EP10" s="577"/>
      <c r="EQ10" s="577"/>
      <c r="ER10" s="577"/>
      <c r="ES10" s="577"/>
      <c r="ET10" s="577"/>
      <c r="EU10" s="577"/>
      <c r="EV10" s="577"/>
      <c r="EW10" s="577"/>
      <c r="EX10" s="577"/>
      <c r="EY10" s="577"/>
      <c r="EZ10" s="577"/>
      <c r="FA10" s="577"/>
      <c r="FB10" s="577"/>
      <c r="FC10" s="577"/>
      <c r="FD10" s="577"/>
      <c r="FE10" s="577"/>
      <c r="FF10" s="577"/>
      <c r="FG10" s="577"/>
      <c r="FH10" s="577"/>
      <c r="FI10" s="577"/>
      <c r="FJ10" s="577"/>
      <c r="FK10" s="577"/>
      <c r="FL10" s="577"/>
      <c r="FM10" s="577"/>
      <c r="FN10" s="577"/>
      <c r="FO10" s="577"/>
      <c r="FP10" s="577"/>
      <c r="FQ10" s="577"/>
      <c r="FR10" s="577"/>
      <c r="FS10" s="577"/>
      <c r="FT10" s="577"/>
      <c r="FU10" s="577"/>
      <c r="FV10" s="577"/>
      <c r="FW10" s="577"/>
      <c r="FX10" s="577"/>
      <c r="FY10" s="577"/>
      <c r="FZ10" s="577"/>
      <c r="GA10" s="577"/>
      <c r="GB10" s="577"/>
      <c r="GC10" s="577"/>
      <c r="GD10" s="577"/>
      <c r="GE10" s="577"/>
      <c r="GF10" s="577"/>
      <c r="GG10" s="577"/>
      <c r="GH10" s="577"/>
      <c r="GI10" s="577"/>
      <c r="GJ10" s="577"/>
      <c r="GK10" s="577"/>
      <c r="GL10" s="577"/>
      <c r="GM10" s="577"/>
      <c r="GN10" s="577"/>
      <c r="GO10" s="577"/>
      <c r="GP10" s="577"/>
      <c r="GQ10" s="577"/>
      <c r="GR10" s="577"/>
      <c r="GS10" s="577"/>
      <c r="GT10" s="577"/>
      <c r="GU10" s="577"/>
      <c r="GV10" s="577"/>
      <c r="GW10" s="577"/>
      <c r="GX10" s="577"/>
      <c r="GY10" s="577"/>
      <c r="GZ10" s="577"/>
      <c r="HA10" s="577"/>
      <c r="HB10" s="577"/>
      <c r="HC10" s="577"/>
      <c r="HD10" s="577"/>
      <c r="HE10" s="577"/>
      <c r="HF10" s="577"/>
      <c r="HG10" s="577"/>
      <c r="HH10" s="577"/>
      <c r="HI10" s="577"/>
      <c r="HJ10" s="577"/>
      <c r="HK10" s="577"/>
      <c r="HL10" s="577"/>
      <c r="HM10" s="577"/>
      <c r="HN10" s="577"/>
      <c r="HO10" s="577"/>
      <c r="HP10" s="577"/>
      <c r="HQ10" s="577"/>
      <c r="HR10" s="577"/>
      <c r="HS10" s="577"/>
      <c r="HT10" s="577"/>
      <c r="HU10" s="577"/>
      <c r="HV10" s="577"/>
      <c r="HW10" s="577"/>
      <c r="HX10" s="577"/>
      <c r="HY10" s="577"/>
      <c r="HZ10" s="577"/>
      <c r="IA10" s="577"/>
      <c r="IB10" s="577"/>
      <c r="IC10" s="577"/>
      <c r="ID10" s="577"/>
      <c r="IE10" s="577"/>
      <c r="IF10" s="577"/>
      <c r="IG10" s="577"/>
      <c r="IH10" s="577"/>
      <c r="II10" s="577"/>
      <c r="IJ10" s="577"/>
      <c r="IK10" s="577"/>
      <c r="IL10" s="577"/>
      <c r="IM10" s="577"/>
      <c r="IN10" s="577"/>
      <c r="IO10" s="577"/>
      <c r="IP10" s="577"/>
      <c r="IQ10" s="577"/>
      <c r="IR10" s="577"/>
      <c r="IS10" s="577"/>
      <c r="IT10" s="577"/>
      <c r="IU10" s="577"/>
      <c r="IV10" s="577"/>
      <c r="IW10" s="577"/>
      <c r="IX10" s="577"/>
      <c r="IY10" s="577"/>
      <c r="IZ10" s="577"/>
      <c r="JA10" s="577"/>
      <c r="JB10" s="577"/>
      <c r="JC10" s="577"/>
      <c r="JD10" s="577"/>
      <c r="JE10" s="577"/>
      <c r="JF10" s="577"/>
      <c r="JG10" s="577"/>
      <c r="JH10" s="577"/>
      <c r="JI10" s="577"/>
      <c r="JJ10" s="577"/>
      <c r="JK10" s="577"/>
      <c r="JL10" s="577"/>
      <c r="JM10" s="577"/>
      <c r="JN10" s="577"/>
      <c r="JO10" s="577"/>
      <c r="JP10" s="577"/>
      <c r="JQ10" s="577"/>
      <c r="JR10" s="577"/>
      <c r="JS10" s="577"/>
      <c r="JT10" s="577"/>
      <c r="JU10" s="577"/>
      <c r="JV10" s="577"/>
      <c r="JW10" s="577"/>
      <c r="JX10" s="577"/>
      <c r="JY10" s="577"/>
      <c r="JZ10" s="577"/>
      <c r="KA10" s="577"/>
      <c r="KB10" s="577"/>
      <c r="KC10" s="577"/>
      <c r="KD10" s="577"/>
      <c r="KE10" s="577"/>
      <c r="KF10" s="577"/>
      <c r="KG10" s="577"/>
      <c r="KH10" s="577"/>
      <c r="KI10" s="577"/>
      <c r="KJ10" s="577"/>
      <c r="KK10" s="577"/>
      <c r="KL10" s="577"/>
      <c r="KM10" s="577"/>
      <c r="KN10" s="577"/>
      <c r="KO10" s="577"/>
      <c r="KP10" s="577"/>
      <c r="KQ10" s="577"/>
      <c r="KR10" s="577"/>
      <c r="KS10" s="577"/>
      <c r="KT10" s="577"/>
      <c r="KU10" s="577"/>
      <c r="KV10" s="577"/>
      <c r="KW10" s="577"/>
      <c r="KX10" s="577"/>
      <c r="KY10" s="577"/>
      <c r="KZ10" s="577"/>
      <c r="LA10" s="577"/>
      <c r="LB10" s="577"/>
      <c r="LC10" s="577"/>
      <c r="LD10" s="577"/>
      <c r="LE10" s="577"/>
      <c r="LF10" s="577"/>
      <c r="LG10" s="577"/>
      <c r="LH10" s="577"/>
      <c r="LI10" s="577"/>
      <c r="LJ10" s="577"/>
      <c r="LK10" s="577"/>
      <c r="LL10" s="577"/>
      <c r="LM10" s="577"/>
      <c r="LN10" s="577"/>
      <c r="LO10" s="577"/>
      <c r="LP10" s="577"/>
      <c r="LQ10" s="577"/>
      <c r="LR10" s="577"/>
      <c r="LS10" s="577"/>
      <c r="LT10" s="577"/>
      <c r="LU10" s="577"/>
      <c r="LV10" s="577"/>
      <c r="LW10" s="577"/>
      <c r="LX10" s="577"/>
      <c r="LY10" s="577"/>
      <c r="LZ10" s="577"/>
      <c r="MA10" s="577"/>
      <c r="MB10" s="577"/>
      <c r="MC10" s="577"/>
      <c r="MD10" s="577"/>
      <c r="ME10" s="577"/>
      <c r="MF10" s="577"/>
      <c r="MG10" s="577"/>
      <c r="MH10" s="577"/>
      <c r="MI10" s="577"/>
      <c r="MJ10" s="577"/>
      <c r="MK10" s="577"/>
      <c r="ML10" s="577"/>
      <c r="MM10" s="577"/>
      <c r="MN10" s="577"/>
      <c r="MO10" s="577"/>
      <c r="MP10" s="577"/>
      <c r="MQ10" s="577"/>
      <c r="MR10" s="577"/>
      <c r="MS10" s="577"/>
      <c r="MT10" s="577"/>
      <c r="MU10" s="577"/>
      <c r="MV10" s="577"/>
      <c r="MW10" s="577"/>
      <c r="MX10" s="577"/>
      <c r="MY10" s="577"/>
      <c r="MZ10" s="577"/>
      <c r="NA10" s="577"/>
      <c r="NB10" s="577"/>
      <c r="NC10" s="577"/>
      <c r="ND10" s="577"/>
      <c r="NE10" s="577"/>
      <c r="NF10" s="577"/>
      <c r="NG10" s="577"/>
      <c r="NH10" s="577"/>
      <c r="NI10" s="577"/>
      <c r="NJ10" s="577"/>
      <c r="NK10" s="577"/>
      <c r="NL10" s="577"/>
      <c r="NM10" s="577"/>
      <c r="NN10" s="577"/>
      <c r="NO10" s="577"/>
      <c r="NP10" s="577"/>
      <c r="NQ10" s="577"/>
      <c r="NR10" s="577"/>
      <c r="NS10" s="577"/>
      <c r="NT10" s="577"/>
      <c r="NU10" s="577"/>
      <c r="NV10" s="577"/>
      <c r="NW10" s="577"/>
      <c r="NX10" s="577"/>
      <c r="NY10" s="577"/>
      <c r="NZ10" s="577"/>
      <c r="OA10" s="577"/>
      <c r="OB10" s="577"/>
      <c r="OC10" s="577"/>
      <c r="OD10" s="577"/>
      <c r="OE10" s="577"/>
      <c r="OF10" s="577"/>
      <c r="OG10" s="577"/>
      <c r="OH10" s="577"/>
      <c r="OI10" s="577"/>
      <c r="OJ10" s="577"/>
      <c r="OK10" s="577"/>
      <c r="OL10" s="577"/>
      <c r="OM10" s="577"/>
      <c r="ON10" s="577"/>
      <c r="OO10" s="577"/>
      <c r="OP10" s="577"/>
      <c r="OQ10" s="577"/>
      <c r="OR10" s="577"/>
      <c r="OS10" s="577"/>
      <c r="OT10" s="577"/>
      <c r="OU10" s="577"/>
      <c r="OV10" s="577"/>
      <c r="OW10" s="577"/>
      <c r="OX10" s="577"/>
      <c r="OY10" s="577"/>
      <c r="OZ10" s="577"/>
      <c r="PA10" s="577"/>
      <c r="PB10" s="577"/>
      <c r="PC10" s="577"/>
      <c r="PD10" s="577"/>
      <c r="PE10" s="577"/>
      <c r="PF10" s="577"/>
      <c r="PG10" s="577"/>
      <c r="PH10" s="577"/>
      <c r="PI10" s="577"/>
      <c r="PJ10" s="577"/>
      <c r="PK10" s="577"/>
      <c r="PL10" s="577"/>
      <c r="PM10" s="577"/>
      <c r="PN10" s="577"/>
      <c r="PO10" s="577"/>
      <c r="PP10" s="577"/>
      <c r="PQ10" s="577"/>
      <c r="PR10" s="577"/>
      <c r="PS10" s="577"/>
      <c r="PT10" s="577"/>
      <c r="PU10" s="577"/>
      <c r="PV10" s="577"/>
      <c r="PW10" s="577"/>
      <c r="PX10" s="577"/>
      <c r="PY10" s="577"/>
      <c r="PZ10" s="577"/>
      <c r="QA10" s="577"/>
      <c r="QB10" s="577"/>
      <c r="QC10" s="577"/>
      <c r="QD10" s="577"/>
      <c r="QE10" s="577"/>
      <c r="QF10" s="577"/>
      <c r="QG10" s="577"/>
      <c r="QH10" s="577"/>
      <c r="QI10" s="577"/>
      <c r="QJ10" s="577"/>
      <c r="QK10" s="577"/>
      <c r="QL10" s="577"/>
      <c r="QM10" s="577"/>
      <c r="QN10" s="577"/>
      <c r="QO10" s="577"/>
      <c r="QP10" s="577"/>
      <c r="QQ10" s="577"/>
      <c r="QR10" s="577"/>
      <c r="QS10" s="577"/>
      <c r="QT10" s="577"/>
      <c r="QU10" s="577"/>
      <c r="QV10" s="577"/>
      <c r="QW10" s="577"/>
      <c r="QX10" s="577"/>
      <c r="QY10" s="577"/>
      <c r="QZ10" s="577"/>
      <c r="RA10" s="577"/>
      <c r="RB10" s="577"/>
      <c r="RC10" s="577"/>
      <c r="RD10" s="577"/>
      <c r="RE10" s="577"/>
      <c r="RF10" s="577"/>
      <c r="RG10" s="577"/>
      <c r="RH10" s="577"/>
      <c r="RI10" s="577"/>
      <c r="RJ10" s="577"/>
      <c r="RK10" s="577"/>
      <c r="RL10" s="577"/>
      <c r="RM10" s="577"/>
      <c r="RN10" s="577"/>
      <c r="RO10" s="577"/>
      <c r="RP10" s="577"/>
      <c r="RQ10" s="577"/>
      <c r="RR10" s="577"/>
      <c r="RS10" s="577"/>
      <c r="RT10" s="577"/>
      <c r="RU10" s="577"/>
      <c r="RV10" s="577"/>
      <c r="RW10" s="577"/>
      <c r="RX10" s="577"/>
      <c r="RY10" s="577"/>
      <c r="RZ10" s="577"/>
      <c r="SA10" s="577"/>
      <c r="SB10" s="577"/>
      <c r="SC10" s="577"/>
      <c r="SD10" s="577"/>
      <c r="SE10" s="577"/>
      <c r="SF10" s="577"/>
      <c r="SG10" s="577"/>
      <c r="SH10" s="577"/>
      <c r="SI10" s="577"/>
      <c r="SJ10" s="577"/>
      <c r="SK10" s="577"/>
      <c r="SL10" s="577"/>
      <c r="SM10" s="577"/>
      <c r="SN10" s="577"/>
      <c r="SO10" s="577"/>
      <c r="SP10" s="577"/>
      <c r="SQ10" s="577"/>
      <c r="SR10" s="577"/>
      <c r="SS10" s="577"/>
      <c r="ST10" s="577"/>
      <c r="SU10" s="577"/>
      <c r="SV10" s="577"/>
      <c r="SW10" s="577"/>
      <c r="SX10" s="577"/>
      <c r="SY10" s="577"/>
      <c r="SZ10" s="577"/>
      <c r="TA10" s="577"/>
      <c r="TB10" s="577"/>
      <c r="TC10" s="577"/>
      <c r="TD10" s="577"/>
      <c r="TE10" s="577"/>
      <c r="TF10" s="577"/>
      <c r="TG10" s="577"/>
      <c r="TH10" s="577"/>
      <c r="TI10" s="577"/>
      <c r="TJ10" s="577"/>
      <c r="TK10" s="577"/>
      <c r="TL10" s="577"/>
      <c r="TM10" s="577"/>
      <c r="TN10" s="577"/>
      <c r="TO10" s="577"/>
      <c r="TP10" s="577"/>
      <c r="TQ10" s="577"/>
      <c r="TR10" s="577"/>
      <c r="TS10" s="577"/>
      <c r="TT10" s="577"/>
      <c r="TU10" s="577"/>
      <c r="TV10" s="577"/>
      <c r="TW10" s="577"/>
      <c r="TX10" s="577"/>
      <c r="TY10" s="577"/>
      <c r="TZ10" s="577"/>
      <c r="UA10" s="577"/>
      <c r="UB10" s="577"/>
      <c r="UC10" s="577"/>
      <c r="UD10" s="577"/>
      <c r="UE10" s="577"/>
      <c r="UF10" s="577"/>
      <c r="UG10" s="577"/>
      <c r="UH10" s="577"/>
      <c r="UI10" s="577"/>
      <c r="UJ10" s="577"/>
      <c r="UK10" s="577"/>
      <c r="UL10" s="577"/>
      <c r="UM10" s="577"/>
      <c r="UN10" s="577"/>
      <c r="UO10" s="577"/>
      <c r="UP10" s="577"/>
      <c r="UQ10" s="577"/>
      <c r="UR10" s="577"/>
      <c r="US10" s="577"/>
      <c r="UT10" s="577"/>
      <c r="UU10" s="577"/>
      <c r="UV10" s="577"/>
      <c r="UW10" s="577"/>
      <c r="UX10" s="577"/>
      <c r="UY10" s="577"/>
      <c r="UZ10" s="577"/>
      <c r="VA10" s="577"/>
      <c r="VB10" s="577"/>
      <c r="VC10" s="577"/>
      <c r="VD10" s="577"/>
      <c r="VE10" s="577"/>
      <c r="VF10" s="577"/>
      <c r="VG10" s="577"/>
      <c r="VH10" s="577"/>
      <c r="VI10" s="577"/>
      <c r="VJ10" s="577"/>
      <c r="VK10" s="577"/>
      <c r="VL10" s="577"/>
      <c r="VM10" s="577"/>
      <c r="VN10" s="577"/>
      <c r="VO10" s="577"/>
      <c r="VP10" s="577"/>
      <c r="VQ10" s="577"/>
      <c r="VR10" s="577"/>
      <c r="VS10" s="577"/>
      <c r="VT10" s="577"/>
      <c r="VU10" s="577"/>
      <c r="VV10" s="577"/>
      <c r="VW10" s="577"/>
      <c r="VX10" s="577"/>
      <c r="VY10" s="577"/>
      <c r="VZ10" s="577"/>
      <c r="WA10" s="577"/>
      <c r="WB10" s="577"/>
      <c r="WC10" s="577"/>
      <c r="WD10" s="577"/>
      <c r="WE10" s="577"/>
      <c r="WF10" s="577"/>
      <c r="WG10" s="577"/>
      <c r="WH10" s="577"/>
      <c r="WI10" s="577"/>
      <c r="WJ10" s="577"/>
      <c r="WK10" s="577"/>
      <c r="WL10" s="577"/>
      <c r="WM10" s="577"/>
      <c r="WN10" s="577"/>
      <c r="WO10" s="577"/>
      <c r="WP10" s="577"/>
      <c r="WQ10" s="577"/>
      <c r="WR10" s="577"/>
      <c r="WS10" s="577"/>
      <c r="WT10" s="577"/>
      <c r="WU10" s="577"/>
      <c r="WV10" s="577"/>
      <c r="WW10" s="577"/>
      <c r="WX10" s="577"/>
      <c r="WY10" s="577"/>
      <c r="WZ10" s="577"/>
      <c r="XA10" s="577"/>
      <c r="XB10" s="577"/>
      <c r="XC10" s="577"/>
      <c r="XD10" s="577"/>
      <c r="XE10" s="577"/>
      <c r="XF10" s="577"/>
      <c r="XG10" s="577"/>
      <c r="XH10" s="577"/>
      <c r="XI10" s="577"/>
      <c r="XJ10" s="577"/>
      <c r="XK10" s="577"/>
      <c r="XL10" s="577"/>
      <c r="XM10" s="577"/>
      <c r="XN10" s="577"/>
      <c r="XO10" s="577"/>
      <c r="XP10" s="577"/>
      <c r="XQ10" s="577"/>
      <c r="XR10" s="577"/>
      <c r="XS10" s="577"/>
      <c r="XT10" s="577"/>
      <c r="XU10" s="577"/>
      <c r="XV10" s="577"/>
      <c r="XW10" s="577"/>
      <c r="XX10" s="577"/>
      <c r="XY10" s="577"/>
      <c r="XZ10" s="577"/>
      <c r="YA10" s="577"/>
      <c r="YB10" s="577"/>
      <c r="YC10" s="577"/>
      <c r="YD10" s="577"/>
      <c r="YE10" s="577"/>
      <c r="YF10" s="577"/>
      <c r="YG10" s="577"/>
      <c r="YH10" s="577"/>
      <c r="YI10" s="577"/>
      <c r="YJ10" s="577"/>
      <c r="YK10" s="577"/>
      <c r="YL10" s="577"/>
      <c r="YM10" s="577"/>
      <c r="YN10" s="577"/>
      <c r="YO10" s="577"/>
      <c r="YP10" s="577"/>
      <c r="YQ10" s="577"/>
      <c r="YR10" s="577"/>
      <c r="YS10" s="577"/>
      <c r="YT10" s="577"/>
      <c r="YU10" s="577"/>
      <c r="YV10" s="577"/>
      <c r="YW10" s="577"/>
      <c r="YX10" s="577"/>
      <c r="YY10" s="577"/>
      <c r="YZ10" s="577"/>
      <c r="ZA10" s="577"/>
      <c r="ZB10" s="577"/>
      <c r="ZC10" s="577"/>
      <c r="ZD10" s="577"/>
      <c r="ZE10" s="577"/>
      <c r="ZF10" s="577"/>
      <c r="ZG10" s="577"/>
      <c r="ZH10" s="577"/>
      <c r="ZI10" s="577"/>
      <c r="ZJ10" s="577"/>
      <c r="ZK10" s="577"/>
      <c r="ZL10" s="577"/>
      <c r="ZM10" s="577"/>
      <c r="ZN10" s="577"/>
      <c r="ZO10" s="577"/>
      <c r="ZP10" s="577"/>
      <c r="ZQ10" s="577"/>
      <c r="ZR10" s="577"/>
      <c r="ZS10" s="577"/>
      <c r="ZT10" s="577"/>
      <c r="ZU10" s="577"/>
      <c r="ZV10" s="577"/>
      <c r="ZW10" s="577"/>
      <c r="ZX10" s="577"/>
      <c r="ZY10" s="577"/>
      <c r="ZZ10" s="577"/>
      <c r="AAA10" s="577"/>
      <c r="AAB10" s="577"/>
      <c r="AAC10" s="577"/>
      <c r="AAD10" s="577"/>
      <c r="AAE10" s="577"/>
      <c r="AAF10" s="577"/>
      <c r="AAG10" s="577"/>
      <c r="AAH10" s="577"/>
      <c r="AAI10" s="577"/>
      <c r="AAJ10" s="577"/>
      <c r="AAK10" s="577"/>
      <c r="AAL10" s="577"/>
      <c r="AAM10" s="577"/>
      <c r="AAN10" s="577"/>
      <c r="AAO10" s="577"/>
      <c r="AAP10" s="577"/>
      <c r="AAQ10" s="577"/>
      <c r="AAR10" s="577"/>
      <c r="AAS10" s="577"/>
      <c r="AAT10" s="577"/>
      <c r="AAU10" s="577"/>
      <c r="AAV10" s="577"/>
      <c r="AAW10" s="577"/>
      <c r="AAX10" s="577"/>
      <c r="AAY10" s="577"/>
      <c r="AAZ10" s="577"/>
      <c r="ABA10" s="577"/>
      <c r="ABB10" s="577"/>
      <c r="ABC10" s="577"/>
      <c r="ABD10" s="577"/>
      <c r="ABE10" s="577"/>
      <c r="ABF10" s="577"/>
      <c r="ABG10" s="577"/>
      <c r="ABH10" s="577"/>
      <c r="ABI10" s="577"/>
      <c r="ABJ10" s="577"/>
      <c r="ABK10" s="577"/>
      <c r="ABL10" s="577"/>
      <c r="ABM10" s="577"/>
      <c r="ABN10" s="577"/>
      <c r="ABO10" s="577"/>
      <c r="ABP10" s="577"/>
      <c r="ABQ10" s="577"/>
      <c r="ABR10" s="577"/>
      <c r="ABS10" s="577"/>
      <c r="ABT10" s="577"/>
      <c r="ABU10" s="577"/>
      <c r="ABV10" s="577"/>
      <c r="ABW10" s="577"/>
      <c r="ABX10" s="577"/>
      <c r="ABY10" s="577"/>
      <c r="ABZ10" s="577"/>
      <c r="ACA10" s="577"/>
      <c r="ACB10" s="577"/>
      <c r="ACC10" s="577"/>
      <c r="ACD10" s="577"/>
      <c r="ACE10" s="577"/>
      <c r="ACF10" s="577"/>
      <c r="ACG10" s="577"/>
      <c r="ACH10" s="577"/>
      <c r="ACI10" s="577"/>
      <c r="ACJ10" s="577"/>
      <c r="ACK10" s="577"/>
      <c r="ACL10" s="577"/>
      <c r="ACM10" s="577"/>
      <c r="ACN10" s="577"/>
      <c r="ACO10" s="577"/>
      <c r="ACP10" s="577"/>
      <c r="ACQ10" s="577"/>
      <c r="ACR10" s="577"/>
      <c r="ACS10" s="577"/>
      <c r="ACT10" s="577"/>
      <c r="ACU10" s="577"/>
      <c r="ACV10" s="577"/>
      <c r="ACW10" s="577"/>
      <c r="ACX10" s="577"/>
      <c r="ACY10" s="577"/>
      <c r="ACZ10" s="577"/>
      <c r="ADA10" s="577"/>
      <c r="ADB10" s="577"/>
      <c r="ADC10" s="577"/>
      <c r="ADD10" s="577"/>
      <c r="ADE10" s="577"/>
      <c r="ADF10" s="577"/>
      <c r="ADG10" s="577"/>
      <c r="ADH10" s="577"/>
      <c r="ADI10" s="577"/>
      <c r="ADJ10" s="577"/>
      <c r="ADK10" s="577"/>
      <c r="ADL10" s="577"/>
      <c r="ADM10" s="577"/>
      <c r="ADN10" s="577"/>
      <c r="ADO10" s="577"/>
      <c r="ADP10" s="577"/>
      <c r="ADQ10" s="577"/>
      <c r="ADR10" s="577"/>
      <c r="ADS10" s="577"/>
      <c r="ADT10" s="577"/>
      <c r="ADU10" s="577"/>
      <c r="ADV10" s="577"/>
      <c r="ADW10" s="577"/>
      <c r="ADX10" s="577"/>
      <c r="ADY10" s="577"/>
      <c r="ADZ10" s="577"/>
      <c r="AEA10" s="577"/>
      <c r="AEB10" s="577"/>
      <c r="AEC10" s="577"/>
      <c r="AED10" s="577"/>
      <c r="AEE10" s="577"/>
      <c r="AEF10" s="577"/>
      <c r="AEG10" s="577"/>
      <c r="AEH10" s="577"/>
      <c r="AEI10" s="577"/>
      <c r="AEJ10" s="577"/>
      <c r="AEK10" s="577"/>
      <c r="AEL10" s="577"/>
      <c r="AEM10" s="577"/>
      <c r="AEN10" s="577"/>
      <c r="AEO10" s="577"/>
      <c r="AEP10" s="577"/>
      <c r="AEQ10" s="577"/>
      <c r="AER10" s="577"/>
      <c r="AES10" s="577"/>
      <c r="AET10" s="577"/>
      <c r="AEU10" s="577"/>
      <c r="AEV10" s="577"/>
      <c r="AEW10" s="577"/>
      <c r="AEX10" s="577"/>
      <c r="AEY10" s="577"/>
      <c r="AEZ10" s="577"/>
      <c r="AFA10" s="577"/>
      <c r="AFB10" s="577"/>
      <c r="AFC10" s="577"/>
      <c r="AFD10" s="577"/>
      <c r="AFE10" s="577"/>
      <c r="AFF10" s="577"/>
      <c r="AFG10" s="577"/>
      <c r="AFH10" s="577"/>
      <c r="AFI10" s="577"/>
      <c r="AFJ10" s="577"/>
      <c r="AFK10" s="577"/>
      <c r="AFL10" s="577"/>
      <c r="AFM10" s="577"/>
      <c r="AFN10" s="577"/>
      <c r="AFO10" s="577"/>
      <c r="AFP10" s="577"/>
      <c r="AFQ10" s="577"/>
      <c r="AFR10" s="577"/>
      <c r="AFS10" s="577"/>
      <c r="AFT10" s="577"/>
      <c r="AFU10" s="577"/>
      <c r="AFV10" s="577"/>
      <c r="AFW10" s="577"/>
      <c r="AFX10" s="577"/>
      <c r="AFY10" s="577"/>
      <c r="AFZ10" s="577"/>
      <c r="AGA10" s="577"/>
      <c r="AGB10" s="577"/>
      <c r="AGC10" s="577"/>
      <c r="AGD10" s="577"/>
      <c r="AGE10" s="577"/>
      <c r="AGF10" s="577"/>
      <c r="AGG10" s="577"/>
      <c r="AGH10" s="577"/>
      <c r="AGI10" s="577"/>
      <c r="AGJ10" s="577"/>
      <c r="AGK10" s="577"/>
      <c r="AGL10" s="577"/>
      <c r="AGM10" s="577"/>
      <c r="AGN10" s="577"/>
      <c r="AGO10" s="577"/>
      <c r="AGP10" s="577"/>
      <c r="AGQ10" s="577"/>
      <c r="AGR10" s="577"/>
      <c r="AGS10" s="577"/>
      <c r="AGT10" s="577"/>
      <c r="AGU10" s="577"/>
      <c r="AGV10" s="577"/>
      <c r="AGW10" s="577"/>
      <c r="AGX10" s="577"/>
      <c r="AGY10" s="577"/>
      <c r="AGZ10" s="577"/>
      <c r="AHA10" s="577"/>
      <c r="AHB10" s="577"/>
      <c r="AHC10" s="577"/>
      <c r="AHD10" s="577"/>
      <c r="AHE10" s="577"/>
      <c r="AHF10" s="577"/>
      <c r="AHG10" s="577"/>
      <c r="AHH10" s="577"/>
      <c r="AHI10" s="577"/>
      <c r="AHJ10" s="577"/>
      <c r="AHK10" s="577"/>
      <c r="AHL10" s="577"/>
      <c r="AHM10" s="577"/>
      <c r="AHN10" s="577"/>
      <c r="AHO10" s="577"/>
      <c r="AHP10" s="577"/>
      <c r="AHQ10" s="577"/>
      <c r="AHR10" s="577"/>
      <c r="AHS10" s="577"/>
      <c r="AHT10" s="577"/>
      <c r="AHU10" s="577"/>
      <c r="AHV10" s="577"/>
      <c r="AHW10" s="577"/>
      <c r="AHX10" s="577"/>
      <c r="AHY10" s="577"/>
      <c r="AHZ10" s="577"/>
      <c r="AIA10" s="577"/>
      <c r="AIB10" s="577"/>
      <c r="AIC10" s="577"/>
      <c r="AID10" s="577"/>
      <c r="AIE10" s="577"/>
      <c r="AIF10" s="577"/>
      <c r="AIG10" s="577"/>
      <c r="AIH10" s="577"/>
      <c r="AII10" s="577"/>
      <c r="AIJ10" s="577"/>
      <c r="AIK10" s="577"/>
      <c r="AIL10" s="577"/>
      <c r="AIM10" s="577"/>
      <c r="AIN10" s="577"/>
      <c r="AIO10" s="577"/>
      <c r="AIP10" s="577"/>
      <c r="AIQ10" s="577"/>
      <c r="AIR10" s="577"/>
      <c r="AIS10" s="577"/>
      <c r="AIT10" s="577"/>
      <c r="AIU10" s="577"/>
      <c r="AIV10" s="577"/>
      <c r="AIW10" s="577"/>
      <c r="AIX10" s="577"/>
      <c r="AIY10" s="577"/>
      <c r="AIZ10" s="577"/>
      <c r="AJA10" s="577"/>
      <c r="AJB10" s="577"/>
      <c r="AJC10" s="577"/>
      <c r="AJD10" s="577"/>
      <c r="AJE10" s="577"/>
      <c r="AJF10" s="577"/>
      <c r="AJG10" s="577"/>
      <c r="AJH10" s="577"/>
      <c r="AJI10" s="577"/>
      <c r="AJJ10" s="577"/>
      <c r="AJK10" s="577"/>
      <c r="AJL10" s="577"/>
      <c r="AJM10" s="577"/>
      <c r="AJN10" s="577"/>
      <c r="AJO10" s="577"/>
      <c r="AJP10" s="577"/>
      <c r="AJQ10" s="577"/>
      <c r="AJR10" s="577"/>
      <c r="AJS10" s="577"/>
      <c r="AJT10" s="577"/>
      <c r="AJU10" s="577"/>
      <c r="AJV10" s="577"/>
      <c r="AJW10" s="577"/>
      <c r="AJX10" s="577"/>
      <c r="AJY10" s="577"/>
      <c r="AJZ10" s="577"/>
      <c r="AKA10" s="577"/>
      <c r="AKB10" s="577"/>
      <c r="AKC10" s="577"/>
      <c r="AKD10" s="577"/>
      <c r="AKE10" s="577"/>
      <c r="AKF10" s="577"/>
      <c r="AKG10" s="577"/>
      <c r="AKH10" s="577"/>
      <c r="AKI10" s="577"/>
      <c r="AKJ10" s="577"/>
      <c r="AKK10" s="577"/>
      <c r="AKL10" s="577"/>
      <c r="AKM10" s="577"/>
      <c r="AKN10" s="577"/>
      <c r="AKO10" s="577"/>
      <c r="AKP10" s="577"/>
      <c r="AKQ10" s="577"/>
      <c r="AKR10" s="577"/>
      <c r="AKS10" s="577"/>
      <c r="AKT10" s="577"/>
      <c r="AKU10" s="577"/>
      <c r="AKV10" s="577"/>
      <c r="AKW10" s="577"/>
      <c r="AKX10" s="577"/>
      <c r="AKY10" s="577"/>
      <c r="AKZ10" s="577"/>
      <c r="ALA10" s="577"/>
      <c r="ALB10" s="577"/>
      <c r="ALC10" s="577"/>
      <c r="ALD10" s="577"/>
      <c r="ALE10" s="577"/>
      <c r="ALF10" s="577"/>
      <c r="ALG10" s="577"/>
      <c r="ALH10" s="577"/>
      <c r="ALI10" s="577"/>
      <c r="ALJ10" s="577"/>
      <c r="ALK10" s="577"/>
      <c r="ALL10" s="577"/>
      <c r="ALM10" s="577"/>
      <c r="ALN10" s="577"/>
      <c r="ALO10" s="577"/>
      <c r="ALP10" s="577"/>
      <c r="ALQ10" s="577"/>
      <c r="ALR10" s="577"/>
      <c r="ALS10" s="577"/>
      <c r="ALT10" s="577"/>
      <c r="ALU10" s="577"/>
      <c r="ALV10" s="577"/>
      <c r="ALW10" s="577"/>
      <c r="ALX10" s="577"/>
      <c r="ALY10" s="577"/>
      <c r="ALZ10" s="577"/>
      <c r="AMA10" s="577"/>
      <c r="AMB10" s="577"/>
      <c r="AMC10" s="577"/>
      <c r="AMD10" s="577"/>
      <c r="AME10" s="577"/>
      <c r="AMF10" s="577"/>
      <c r="AMG10" s="577"/>
      <c r="AMH10" s="577"/>
      <c r="AMI10" s="577"/>
      <c r="AMJ10" s="577"/>
    </row>
    <row r="11" spans="1:1024" s="298" customFormat="1" ht="15" customHeight="1" x14ac:dyDescent="0.25">
      <c r="A11" s="299" t="s">
        <v>40</v>
      </c>
      <c r="B11" s="297"/>
      <c r="C11" s="297"/>
      <c r="D11" s="297"/>
      <c r="E11" s="577"/>
      <c r="F11" s="577"/>
      <c r="G11" s="577"/>
      <c r="H11" s="577"/>
      <c r="I11" s="577"/>
      <c r="J11" s="577"/>
      <c r="K11" s="577"/>
      <c r="L11" s="577"/>
      <c r="M11" s="577"/>
      <c r="N11" s="577"/>
      <c r="O11" s="577"/>
      <c r="P11" s="577"/>
      <c r="Q11" s="577"/>
      <c r="R11" s="577"/>
      <c r="S11" s="577"/>
      <c r="T11" s="577"/>
      <c r="U11" s="577"/>
      <c r="V11" s="577"/>
      <c r="W11" s="577"/>
      <c r="X11" s="577"/>
      <c r="Y11" s="577"/>
      <c r="Z11" s="577"/>
      <c r="AA11" s="577"/>
      <c r="AB11" s="577"/>
      <c r="AC11" s="577"/>
      <c r="AD11" s="577"/>
      <c r="AE11" s="577"/>
      <c r="AF11" s="577"/>
      <c r="AG11" s="577"/>
      <c r="AH11" s="577"/>
      <c r="AI11" s="577"/>
      <c r="AJ11" s="577"/>
      <c r="AK11" s="577"/>
      <c r="AL11" s="577"/>
      <c r="AM11" s="577"/>
      <c r="AN11" s="577"/>
      <c r="AO11" s="577"/>
      <c r="AP11" s="577"/>
      <c r="AQ11" s="577"/>
      <c r="AR11" s="577"/>
      <c r="AS11" s="577"/>
      <c r="AT11" s="577"/>
      <c r="AU11" s="577"/>
      <c r="AV11" s="577"/>
      <c r="AW11" s="577"/>
      <c r="AX11" s="577"/>
      <c r="AY11" s="577"/>
      <c r="AZ11" s="577"/>
      <c r="BA11" s="577"/>
      <c r="BB11" s="577"/>
      <c r="BC11" s="577"/>
      <c r="BD11" s="577"/>
      <c r="BE11" s="577"/>
      <c r="BF11" s="577"/>
      <c r="BG11" s="577"/>
      <c r="BH11" s="577"/>
      <c r="BI11" s="577"/>
      <c r="BJ11" s="577"/>
      <c r="BK11" s="577"/>
      <c r="BL11" s="577"/>
      <c r="BM11" s="577"/>
      <c r="BN11" s="577"/>
      <c r="BO11" s="577"/>
      <c r="BP11" s="577"/>
      <c r="BQ11" s="577"/>
      <c r="BR11" s="577"/>
      <c r="BS11" s="577"/>
      <c r="BT11" s="577"/>
      <c r="BU11" s="577"/>
      <c r="BV11" s="577"/>
      <c r="BW11" s="577"/>
      <c r="BX11" s="577"/>
      <c r="BY11" s="577"/>
      <c r="BZ11" s="577"/>
      <c r="CA11" s="577"/>
      <c r="CB11" s="577"/>
      <c r="CC11" s="577"/>
      <c r="CD11" s="577"/>
      <c r="CE11" s="577"/>
      <c r="CF11" s="577"/>
      <c r="CG11" s="577"/>
      <c r="CH11" s="577"/>
      <c r="CI11" s="577"/>
      <c r="CJ11" s="577"/>
      <c r="CK11" s="577"/>
      <c r="CL11" s="577"/>
      <c r="CM11" s="577"/>
      <c r="CN11" s="577"/>
      <c r="CO11" s="577"/>
      <c r="CP11" s="577"/>
      <c r="CQ11" s="577"/>
      <c r="CR11" s="577"/>
      <c r="CS11" s="577"/>
      <c r="CT11" s="577"/>
      <c r="CU11" s="577"/>
      <c r="CV11" s="577"/>
      <c r="CW11" s="577"/>
      <c r="CX11" s="577"/>
      <c r="CY11" s="577"/>
      <c r="CZ11" s="577"/>
      <c r="DA11" s="577"/>
      <c r="DB11" s="577"/>
      <c r="DC11" s="577"/>
      <c r="DD11" s="577"/>
      <c r="DE11" s="577"/>
      <c r="DF11" s="577"/>
      <c r="DG11" s="577"/>
      <c r="DH11" s="577"/>
      <c r="DI11" s="577"/>
      <c r="DJ11" s="577"/>
      <c r="DK11" s="577"/>
      <c r="DL11" s="577"/>
      <c r="DM11" s="577"/>
      <c r="DN11" s="577"/>
      <c r="DO11" s="577"/>
      <c r="DP11" s="577"/>
      <c r="DQ11" s="577"/>
      <c r="DR11" s="577"/>
      <c r="DS11" s="577"/>
      <c r="DT11" s="577"/>
      <c r="DU11" s="577"/>
      <c r="DV11" s="577"/>
      <c r="DW11" s="577"/>
      <c r="DX11" s="577"/>
      <c r="DY11" s="577"/>
      <c r="DZ11" s="577"/>
      <c r="EA11" s="577"/>
      <c r="EB11" s="577"/>
      <c r="EC11" s="577"/>
      <c r="ED11" s="577"/>
      <c r="EE11" s="577"/>
      <c r="EF11" s="577"/>
      <c r="EG11" s="577"/>
      <c r="EH11" s="577"/>
      <c r="EI11" s="577"/>
      <c r="EJ11" s="577"/>
      <c r="EK11" s="577"/>
      <c r="EL11" s="577"/>
      <c r="EM11" s="577"/>
      <c r="EN11" s="577"/>
      <c r="EO11" s="577"/>
      <c r="EP11" s="577"/>
      <c r="EQ11" s="577"/>
      <c r="ER11" s="577"/>
      <c r="ES11" s="577"/>
      <c r="ET11" s="577"/>
      <c r="EU11" s="577"/>
      <c r="EV11" s="577"/>
      <c r="EW11" s="577"/>
      <c r="EX11" s="577"/>
      <c r="EY11" s="577"/>
      <c r="EZ11" s="577"/>
      <c r="FA11" s="577"/>
      <c r="FB11" s="577"/>
      <c r="FC11" s="577"/>
      <c r="FD11" s="577"/>
      <c r="FE11" s="577"/>
      <c r="FF11" s="577"/>
      <c r="FG11" s="577"/>
      <c r="FH11" s="577"/>
      <c r="FI11" s="577"/>
      <c r="FJ11" s="577"/>
      <c r="FK11" s="577"/>
      <c r="FL11" s="577"/>
      <c r="FM11" s="577"/>
      <c r="FN11" s="577"/>
      <c r="FO11" s="577"/>
      <c r="FP11" s="577"/>
      <c r="FQ11" s="577"/>
      <c r="FR11" s="577"/>
      <c r="FS11" s="577"/>
      <c r="FT11" s="577"/>
      <c r="FU11" s="577"/>
      <c r="FV11" s="577"/>
      <c r="FW11" s="577"/>
      <c r="FX11" s="577"/>
      <c r="FY11" s="577"/>
      <c r="FZ11" s="577"/>
      <c r="GA11" s="577"/>
      <c r="GB11" s="577"/>
      <c r="GC11" s="577"/>
      <c r="GD11" s="577"/>
      <c r="GE11" s="577"/>
      <c r="GF11" s="577"/>
      <c r="GG11" s="577"/>
      <c r="GH11" s="577"/>
      <c r="GI11" s="577"/>
      <c r="GJ11" s="577"/>
      <c r="GK11" s="577"/>
      <c r="GL11" s="577"/>
      <c r="GM11" s="577"/>
      <c r="GN11" s="577"/>
      <c r="GO11" s="577"/>
      <c r="GP11" s="577"/>
      <c r="GQ11" s="577"/>
      <c r="GR11" s="577"/>
      <c r="GS11" s="577"/>
      <c r="GT11" s="577"/>
      <c r="GU11" s="577"/>
      <c r="GV11" s="577"/>
      <c r="GW11" s="577"/>
      <c r="GX11" s="577"/>
      <c r="GY11" s="577"/>
      <c r="GZ11" s="577"/>
      <c r="HA11" s="577"/>
      <c r="HB11" s="577"/>
      <c r="HC11" s="577"/>
      <c r="HD11" s="577"/>
      <c r="HE11" s="577"/>
      <c r="HF11" s="577"/>
      <c r="HG11" s="577"/>
      <c r="HH11" s="577"/>
      <c r="HI11" s="577"/>
      <c r="HJ11" s="577"/>
      <c r="HK11" s="577"/>
      <c r="HL11" s="577"/>
      <c r="HM11" s="577"/>
      <c r="HN11" s="577"/>
      <c r="HO11" s="577"/>
      <c r="HP11" s="577"/>
      <c r="HQ11" s="577"/>
      <c r="HR11" s="577"/>
      <c r="HS11" s="577"/>
      <c r="HT11" s="577"/>
      <c r="HU11" s="577"/>
      <c r="HV11" s="577"/>
      <c r="HW11" s="577"/>
      <c r="HX11" s="577"/>
      <c r="HY11" s="577"/>
      <c r="HZ11" s="577"/>
      <c r="IA11" s="577"/>
      <c r="IB11" s="577"/>
      <c r="IC11" s="577"/>
      <c r="ID11" s="577"/>
      <c r="IE11" s="577"/>
      <c r="IF11" s="577"/>
      <c r="IG11" s="577"/>
      <c r="IH11" s="577"/>
      <c r="II11" s="577"/>
      <c r="IJ11" s="577"/>
      <c r="IK11" s="577"/>
      <c r="IL11" s="577"/>
      <c r="IM11" s="577"/>
      <c r="IN11" s="577"/>
      <c r="IO11" s="577"/>
      <c r="IP11" s="577"/>
      <c r="IQ11" s="577"/>
      <c r="IR11" s="577"/>
      <c r="IS11" s="577"/>
      <c r="IT11" s="577"/>
      <c r="IU11" s="577"/>
      <c r="IV11" s="577"/>
      <c r="IW11" s="577"/>
      <c r="IX11" s="577"/>
      <c r="IY11" s="577"/>
      <c r="IZ11" s="577"/>
      <c r="JA11" s="577"/>
      <c r="JB11" s="577"/>
      <c r="JC11" s="577"/>
      <c r="JD11" s="577"/>
      <c r="JE11" s="577"/>
      <c r="JF11" s="577"/>
      <c r="JG11" s="577"/>
      <c r="JH11" s="577"/>
      <c r="JI11" s="577"/>
      <c r="JJ11" s="577"/>
      <c r="JK11" s="577"/>
      <c r="JL11" s="577"/>
      <c r="JM11" s="577"/>
      <c r="JN11" s="577"/>
      <c r="JO11" s="577"/>
      <c r="JP11" s="577"/>
      <c r="JQ11" s="577"/>
      <c r="JR11" s="577"/>
      <c r="JS11" s="577"/>
      <c r="JT11" s="577"/>
      <c r="JU11" s="577"/>
      <c r="JV11" s="577"/>
      <c r="JW11" s="577"/>
      <c r="JX11" s="577"/>
      <c r="JY11" s="577"/>
      <c r="JZ11" s="577"/>
      <c r="KA11" s="577"/>
      <c r="KB11" s="577"/>
      <c r="KC11" s="577"/>
      <c r="KD11" s="577"/>
      <c r="KE11" s="577"/>
      <c r="KF11" s="577"/>
      <c r="KG11" s="577"/>
      <c r="KH11" s="577"/>
      <c r="KI11" s="577"/>
      <c r="KJ11" s="577"/>
      <c r="KK11" s="577"/>
      <c r="KL11" s="577"/>
      <c r="KM11" s="577"/>
      <c r="KN11" s="577"/>
      <c r="KO11" s="577"/>
      <c r="KP11" s="577"/>
      <c r="KQ11" s="577"/>
      <c r="KR11" s="577"/>
      <c r="KS11" s="577"/>
      <c r="KT11" s="577"/>
      <c r="KU11" s="577"/>
      <c r="KV11" s="577"/>
      <c r="KW11" s="577"/>
      <c r="KX11" s="577"/>
      <c r="KY11" s="577"/>
      <c r="KZ11" s="577"/>
      <c r="LA11" s="577"/>
      <c r="LB11" s="577"/>
      <c r="LC11" s="577"/>
      <c r="LD11" s="577"/>
      <c r="LE11" s="577"/>
      <c r="LF11" s="577"/>
      <c r="LG11" s="577"/>
      <c r="LH11" s="577"/>
      <c r="LI11" s="577"/>
      <c r="LJ11" s="577"/>
      <c r="LK11" s="577"/>
      <c r="LL11" s="577"/>
      <c r="LM11" s="577"/>
      <c r="LN11" s="577"/>
      <c r="LO11" s="577"/>
      <c r="LP11" s="577"/>
      <c r="LQ11" s="577"/>
      <c r="LR11" s="577"/>
      <c r="LS11" s="577"/>
      <c r="LT11" s="577"/>
      <c r="LU11" s="577"/>
      <c r="LV11" s="577"/>
      <c r="LW11" s="577"/>
      <c r="LX11" s="577"/>
      <c r="LY11" s="577"/>
      <c r="LZ11" s="577"/>
      <c r="MA11" s="577"/>
      <c r="MB11" s="577"/>
      <c r="MC11" s="577"/>
      <c r="MD11" s="577"/>
      <c r="ME11" s="577"/>
      <c r="MF11" s="577"/>
      <c r="MG11" s="577"/>
      <c r="MH11" s="577"/>
      <c r="MI11" s="577"/>
      <c r="MJ11" s="577"/>
      <c r="MK11" s="577"/>
      <c r="ML11" s="577"/>
      <c r="MM11" s="577"/>
      <c r="MN11" s="577"/>
      <c r="MO11" s="577"/>
      <c r="MP11" s="577"/>
      <c r="MQ11" s="577"/>
      <c r="MR11" s="577"/>
      <c r="MS11" s="577"/>
      <c r="MT11" s="577"/>
      <c r="MU11" s="577"/>
      <c r="MV11" s="577"/>
      <c r="MW11" s="577"/>
      <c r="MX11" s="577"/>
      <c r="MY11" s="577"/>
      <c r="MZ11" s="577"/>
      <c r="NA11" s="577"/>
      <c r="NB11" s="577"/>
      <c r="NC11" s="577"/>
      <c r="ND11" s="577"/>
      <c r="NE11" s="577"/>
      <c r="NF11" s="577"/>
      <c r="NG11" s="577"/>
      <c r="NH11" s="577"/>
      <c r="NI11" s="577"/>
      <c r="NJ11" s="577"/>
      <c r="NK11" s="577"/>
      <c r="NL11" s="577"/>
      <c r="NM11" s="577"/>
      <c r="NN11" s="577"/>
      <c r="NO11" s="577"/>
      <c r="NP11" s="577"/>
      <c r="NQ11" s="577"/>
      <c r="NR11" s="577"/>
      <c r="NS11" s="577"/>
      <c r="NT11" s="577"/>
      <c r="NU11" s="577"/>
      <c r="NV11" s="577"/>
      <c r="NW11" s="577"/>
      <c r="NX11" s="577"/>
      <c r="NY11" s="577"/>
      <c r="NZ11" s="577"/>
      <c r="OA11" s="577"/>
      <c r="OB11" s="577"/>
      <c r="OC11" s="577"/>
      <c r="OD11" s="577"/>
      <c r="OE11" s="577"/>
      <c r="OF11" s="577"/>
      <c r="OG11" s="577"/>
      <c r="OH11" s="577"/>
      <c r="OI11" s="577"/>
      <c r="OJ11" s="577"/>
      <c r="OK11" s="577"/>
      <c r="OL11" s="577"/>
      <c r="OM11" s="577"/>
      <c r="ON11" s="577"/>
      <c r="OO11" s="577"/>
      <c r="OP11" s="577"/>
      <c r="OQ11" s="577"/>
      <c r="OR11" s="577"/>
      <c r="OS11" s="577"/>
      <c r="OT11" s="577"/>
      <c r="OU11" s="577"/>
      <c r="OV11" s="577"/>
      <c r="OW11" s="577"/>
      <c r="OX11" s="577"/>
      <c r="OY11" s="577"/>
      <c r="OZ11" s="577"/>
      <c r="PA11" s="577"/>
      <c r="PB11" s="577"/>
      <c r="PC11" s="577"/>
      <c r="PD11" s="577"/>
      <c r="PE11" s="577"/>
      <c r="PF11" s="577"/>
      <c r="PG11" s="577"/>
      <c r="PH11" s="577"/>
      <c r="PI11" s="577"/>
      <c r="PJ11" s="577"/>
      <c r="PK11" s="577"/>
      <c r="PL11" s="577"/>
      <c r="PM11" s="577"/>
      <c r="PN11" s="577"/>
      <c r="PO11" s="577"/>
      <c r="PP11" s="577"/>
      <c r="PQ11" s="577"/>
      <c r="PR11" s="577"/>
      <c r="PS11" s="577"/>
      <c r="PT11" s="577"/>
      <c r="PU11" s="577"/>
      <c r="PV11" s="577"/>
      <c r="PW11" s="577"/>
      <c r="PX11" s="577"/>
      <c r="PY11" s="577"/>
      <c r="PZ11" s="577"/>
      <c r="QA11" s="577"/>
      <c r="QB11" s="577"/>
      <c r="QC11" s="577"/>
      <c r="QD11" s="577"/>
      <c r="QE11" s="577"/>
      <c r="QF11" s="577"/>
      <c r="QG11" s="577"/>
      <c r="QH11" s="577"/>
      <c r="QI11" s="577"/>
      <c r="QJ11" s="577"/>
      <c r="QK11" s="577"/>
      <c r="QL11" s="577"/>
      <c r="QM11" s="577"/>
      <c r="QN11" s="577"/>
      <c r="QO11" s="577"/>
      <c r="QP11" s="577"/>
      <c r="QQ11" s="577"/>
      <c r="QR11" s="577"/>
      <c r="QS11" s="577"/>
      <c r="QT11" s="577"/>
      <c r="QU11" s="577"/>
      <c r="QV11" s="577"/>
      <c r="QW11" s="577"/>
      <c r="QX11" s="577"/>
      <c r="QY11" s="577"/>
      <c r="QZ11" s="577"/>
      <c r="RA11" s="577"/>
      <c r="RB11" s="577"/>
      <c r="RC11" s="577"/>
      <c r="RD11" s="577"/>
      <c r="RE11" s="577"/>
      <c r="RF11" s="577"/>
      <c r="RG11" s="577"/>
      <c r="RH11" s="577"/>
      <c r="RI11" s="577"/>
      <c r="RJ11" s="577"/>
      <c r="RK11" s="577"/>
      <c r="RL11" s="577"/>
      <c r="RM11" s="577"/>
      <c r="RN11" s="577"/>
      <c r="RO11" s="577"/>
      <c r="RP11" s="577"/>
      <c r="RQ11" s="577"/>
      <c r="RR11" s="577"/>
      <c r="RS11" s="577"/>
      <c r="RT11" s="577"/>
      <c r="RU11" s="577"/>
      <c r="RV11" s="577"/>
      <c r="RW11" s="577"/>
      <c r="RX11" s="577"/>
      <c r="RY11" s="577"/>
      <c r="RZ11" s="577"/>
      <c r="SA11" s="577"/>
      <c r="SB11" s="577"/>
      <c r="SC11" s="577"/>
      <c r="SD11" s="577"/>
      <c r="SE11" s="577"/>
      <c r="SF11" s="577"/>
      <c r="SG11" s="577"/>
      <c r="SH11" s="577"/>
      <c r="SI11" s="577"/>
      <c r="SJ11" s="577"/>
      <c r="SK11" s="577"/>
      <c r="SL11" s="577"/>
      <c r="SM11" s="577"/>
      <c r="SN11" s="577"/>
      <c r="SO11" s="577"/>
      <c r="SP11" s="577"/>
      <c r="SQ11" s="577"/>
      <c r="SR11" s="577"/>
      <c r="SS11" s="577"/>
      <c r="ST11" s="577"/>
      <c r="SU11" s="577"/>
      <c r="SV11" s="577"/>
      <c r="SW11" s="577"/>
      <c r="SX11" s="577"/>
      <c r="SY11" s="577"/>
      <c r="SZ11" s="577"/>
      <c r="TA11" s="577"/>
      <c r="TB11" s="577"/>
      <c r="TC11" s="577"/>
      <c r="TD11" s="577"/>
      <c r="TE11" s="577"/>
      <c r="TF11" s="577"/>
      <c r="TG11" s="577"/>
      <c r="TH11" s="577"/>
      <c r="TI11" s="577"/>
      <c r="TJ11" s="577"/>
      <c r="TK11" s="577"/>
      <c r="TL11" s="577"/>
      <c r="TM11" s="577"/>
      <c r="TN11" s="577"/>
      <c r="TO11" s="577"/>
      <c r="TP11" s="577"/>
      <c r="TQ11" s="577"/>
      <c r="TR11" s="577"/>
      <c r="TS11" s="577"/>
      <c r="TT11" s="577"/>
      <c r="TU11" s="577"/>
      <c r="TV11" s="577"/>
      <c r="TW11" s="577"/>
      <c r="TX11" s="577"/>
      <c r="TY11" s="577"/>
      <c r="TZ11" s="577"/>
      <c r="UA11" s="577"/>
      <c r="UB11" s="577"/>
      <c r="UC11" s="577"/>
      <c r="UD11" s="577"/>
      <c r="UE11" s="577"/>
      <c r="UF11" s="577"/>
      <c r="UG11" s="577"/>
      <c r="UH11" s="577"/>
      <c r="UI11" s="577"/>
      <c r="UJ11" s="577"/>
      <c r="UK11" s="577"/>
      <c r="UL11" s="577"/>
      <c r="UM11" s="577"/>
      <c r="UN11" s="577"/>
      <c r="UO11" s="577"/>
      <c r="UP11" s="577"/>
      <c r="UQ11" s="577"/>
      <c r="UR11" s="577"/>
      <c r="US11" s="577"/>
      <c r="UT11" s="577"/>
      <c r="UU11" s="577"/>
      <c r="UV11" s="577"/>
      <c r="UW11" s="577"/>
      <c r="UX11" s="577"/>
      <c r="UY11" s="577"/>
      <c r="UZ11" s="577"/>
      <c r="VA11" s="577"/>
      <c r="VB11" s="577"/>
      <c r="VC11" s="577"/>
      <c r="VD11" s="577"/>
      <c r="VE11" s="577"/>
      <c r="VF11" s="577"/>
      <c r="VG11" s="577"/>
      <c r="VH11" s="577"/>
      <c r="VI11" s="577"/>
      <c r="VJ11" s="577"/>
      <c r="VK11" s="577"/>
      <c r="VL11" s="577"/>
      <c r="VM11" s="577"/>
      <c r="VN11" s="577"/>
      <c r="VO11" s="577"/>
      <c r="VP11" s="577"/>
      <c r="VQ11" s="577"/>
      <c r="VR11" s="577"/>
      <c r="VS11" s="577"/>
      <c r="VT11" s="577"/>
      <c r="VU11" s="577"/>
      <c r="VV11" s="577"/>
      <c r="VW11" s="577"/>
      <c r="VX11" s="577"/>
      <c r="VY11" s="577"/>
      <c r="VZ11" s="577"/>
      <c r="WA11" s="577"/>
      <c r="WB11" s="577"/>
      <c r="WC11" s="577"/>
      <c r="WD11" s="577"/>
      <c r="WE11" s="577"/>
      <c r="WF11" s="577"/>
      <c r="WG11" s="577"/>
      <c r="WH11" s="577"/>
      <c r="WI11" s="577"/>
      <c r="WJ11" s="577"/>
      <c r="WK11" s="577"/>
      <c r="WL11" s="577"/>
      <c r="WM11" s="577"/>
      <c r="WN11" s="577"/>
      <c r="WO11" s="577"/>
      <c r="WP11" s="577"/>
      <c r="WQ11" s="577"/>
      <c r="WR11" s="577"/>
      <c r="WS11" s="577"/>
      <c r="WT11" s="577"/>
      <c r="WU11" s="577"/>
      <c r="WV11" s="577"/>
      <c r="WW11" s="577"/>
      <c r="WX11" s="577"/>
      <c r="WY11" s="577"/>
      <c r="WZ11" s="577"/>
      <c r="XA11" s="577"/>
      <c r="XB11" s="577"/>
      <c r="XC11" s="577"/>
      <c r="XD11" s="577"/>
      <c r="XE11" s="577"/>
      <c r="XF11" s="577"/>
      <c r="XG11" s="577"/>
      <c r="XH11" s="577"/>
      <c r="XI11" s="577"/>
      <c r="XJ11" s="577"/>
      <c r="XK11" s="577"/>
      <c r="XL11" s="577"/>
      <c r="XM11" s="577"/>
      <c r="XN11" s="577"/>
      <c r="XO11" s="577"/>
      <c r="XP11" s="577"/>
      <c r="XQ11" s="577"/>
      <c r="XR11" s="577"/>
      <c r="XS11" s="577"/>
      <c r="XT11" s="577"/>
      <c r="XU11" s="577"/>
      <c r="XV11" s="577"/>
      <c r="XW11" s="577"/>
      <c r="XX11" s="577"/>
      <c r="XY11" s="577"/>
      <c r="XZ11" s="577"/>
      <c r="YA11" s="577"/>
      <c r="YB11" s="577"/>
      <c r="YC11" s="577"/>
      <c r="YD11" s="577"/>
      <c r="YE11" s="577"/>
      <c r="YF11" s="577"/>
      <c r="YG11" s="577"/>
      <c r="YH11" s="577"/>
      <c r="YI11" s="577"/>
      <c r="YJ11" s="577"/>
      <c r="YK11" s="577"/>
      <c r="YL11" s="577"/>
      <c r="YM11" s="577"/>
      <c r="YN11" s="577"/>
      <c r="YO11" s="577"/>
      <c r="YP11" s="577"/>
      <c r="YQ11" s="577"/>
      <c r="YR11" s="577"/>
      <c r="YS11" s="577"/>
      <c r="YT11" s="577"/>
      <c r="YU11" s="577"/>
      <c r="YV11" s="577"/>
      <c r="YW11" s="577"/>
      <c r="YX11" s="577"/>
      <c r="YY11" s="577"/>
      <c r="YZ11" s="577"/>
      <c r="ZA11" s="577"/>
      <c r="ZB11" s="577"/>
      <c r="ZC11" s="577"/>
      <c r="ZD11" s="577"/>
      <c r="ZE11" s="577"/>
      <c r="ZF11" s="577"/>
      <c r="ZG11" s="577"/>
      <c r="ZH11" s="577"/>
      <c r="ZI11" s="577"/>
      <c r="ZJ11" s="577"/>
      <c r="ZK11" s="577"/>
      <c r="ZL11" s="577"/>
      <c r="ZM11" s="577"/>
      <c r="ZN11" s="577"/>
      <c r="ZO11" s="577"/>
      <c r="ZP11" s="577"/>
      <c r="ZQ11" s="577"/>
      <c r="ZR11" s="577"/>
      <c r="ZS11" s="577"/>
      <c r="ZT11" s="577"/>
      <c r="ZU11" s="577"/>
      <c r="ZV11" s="577"/>
      <c r="ZW11" s="577"/>
      <c r="ZX11" s="577"/>
      <c r="ZY11" s="577"/>
      <c r="ZZ11" s="577"/>
      <c r="AAA11" s="577"/>
      <c r="AAB11" s="577"/>
      <c r="AAC11" s="577"/>
      <c r="AAD11" s="577"/>
      <c r="AAE11" s="577"/>
      <c r="AAF11" s="577"/>
      <c r="AAG11" s="577"/>
      <c r="AAH11" s="577"/>
      <c r="AAI11" s="577"/>
      <c r="AAJ11" s="577"/>
      <c r="AAK11" s="577"/>
      <c r="AAL11" s="577"/>
      <c r="AAM11" s="577"/>
      <c r="AAN11" s="577"/>
      <c r="AAO11" s="577"/>
      <c r="AAP11" s="577"/>
      <c r="AAQ11" s="577"/>
      <c r="AAR11" s="577"/>
      <c r="AAS11" s="577"/>
      <c r="AAT11" s="577"/>
      <c r="AAU11" s="577"/>
      <c r="AAV11" s="577"/>
      <c r="AAW11" s="577"/>
      <c r="AAX11" s="577"/>
      <c r="AAY11" s="577"/>
      <c r="AAZ11" s="577"/>
      <c r="ABA11" s="577"/>
      <c r="ABB11" s="577"/>
      <c r="ABC11" s="577"/>
      <c r="ABD11" s="577"/>
      <c r="ABE11" s="577"/>
      <c r="ABF11" s="577"/>
      <c r="ABG11" s="577"/>
      <c r="ABH11" s="577"/>
      <c r="ABI11" s="577"/>
      <c r="ABJ11" s="577"/>
      <c r="ABK11" s="577"/>
      <c r="ABL11" s="577"/>
      <c r="ABM11" s="577"/>
      <c r="ABN11" s="577"/>
      <c r="ABO11" s="577"/>
      <c r="ABP11" s="577"/>
      <c r="ABQ11" s="577"/>
      <c r="ABR11" s="577"/>
      <c r="ABS11" s="577"/>
      <c r="ABT11" s="577"/>
      <c r="ABU11" s="577"/>
      <c r="ABV11" s="577"/>
      <c r="ABW11" s="577"/>
      <c r="ABX11" s="577"/>
      <c r="ABY11" s="577"/>
      <c r="ABZ11" s="577"/>
      <c r="ACA11" s="577"/>
      <c r="ACB11" s="577"/>
      <c r="ACC11" s="577"/>
      <c r="ACD11" s="577"/>
      <c r="ACE11" s="577"/>
      <c r="ACF11" s="577"/>
      <c r="ACG11" s="577"/>
      <c r="ACH11" s="577"/>
      <c r="ACI11" s="577"/>
      <c r="ACJ11" s="577"/>
      <c r="ACK11" s="577"/>
      <c r="ACL11" s="577"/>
      <c r="ACM11" s="577"/>
      <c r="ACN11" s="577"/>
      <c r="ACO11" s="577"/>
      <c r="ACP11" s="577"/>
      <c r="ACQ11" s="577"/>
      <c r="ACR11" s="577"/>
      <c r="ACS11" s="577"/>
      <c r="ACT11" s="577"/>
      <c r="ACU11" s="577"/>
      <c r="ACV11" s="577"/>
      <c r="ACW11" s="577"/>
      <c r="ACX11" s="577"/>
      <c r="ACY11" s="577"/>
      <c r="ACZ11" s="577"/>
      <c r="ADA11" s="577"/>
      <c r="ADB11" s="577"/>
      <c r="ADC11" s="577"/>
      <c r="ADD11" s="577"/>
      <c r="ADE11" s="577"/>
      <c r="ADF11" s="577"/>
      <c r="ADG11" s="577"/>
      <c r="ADH11" s="577"/>
      <c r="ADI11" s="577"/>
      <c r="ADJ11" s="577"/>
      <c r="ADK11" s="577"/>
      <c r="ADL11" s="577"/>
      <c r="ADM11" s="577"/>
      <c r="ADN11" s="577"/>
      <c r="ADO11" s="577"/>
      <c r="ADP11" s="577"/>
      <c r="ADQ11" s="577"/>
      <c r="ADR11" s="577"/>
      <c r="ADS11" s="577"/>
      <c r="ADT11" s="577"/>
      <c r="ADU11" s="577"/>
      <c r="ADV11" s="577"/>
      <c r="ADW11" s="577"/>
      <c r="ADX11" s="577"/>
      <c r="ADY11" s="577"/>
      <c r="ADZ11" s="577"/>
      <c r="AEA11" s="577"/>
      <c r="AEB11" s="577"/>
      <c r="AEC11" s="577"/>
      <c r="AED11" s="577"/>
      <c r="AEE11" s="577"/>
      <c r="AEF11" s="577"/>
      <c r="AEG11" s="577"/>
      <c r="AEH11" s="577"/>
      <c r="AEI11" s="577"/>
      <c r="AEJ11" s="577"/>
      <c r="AEK11" s="577"/>
      <c r="AEL11" s="577"/>
      <c r="AEM11" s="577"/>
      <c r="AEN11" s="577"/>
      <c r="AEO11" s="577"/>
      <c r="AEP11" s="577"/>
      <c r="AEQ11" s="577"/>
      <c r="AER11" s="577"/>
      <c r="AES11" s="577"/>
      <c r="AET11" s="577"/>
      <c r="AEU11" s="577"/>
      <c r="AEV11" s="577"/>
      <c r="AEW11" s="577"/>
      <c r="AEX11" s="577"/>
      <c r="AEY11" s="577"/>
      <c r="AEZ11" s="577"/>
      <c r="AFA11" s="577"/>
      <c r="AFB11" s="577"/>
      <c r="AFC11" s="577"/>
      <c r="AFD11" s="577"/>
      <c r="AFE11" s="577"/>
      <c r="AFF11" s="577"/>
      <c r="AFG11" s="577"/>
      <c r="AFH11" s="577"/>
      <c r="AFI11" s="577"/>
      <c r="AFJ11" s="577"/>
      <c r="AFK11" s="577"/>
      <c r="AFL11" s="577"/>
      <c r="AFM11" s="577"/>
      <c r="AFN11" s="577"/>
      <c r="AFO11" s="577"/>
      <c r="AFP11" s="577"/>
      <c r="AFQ11" s="577"/>
      <c r="AFR11" s="577"/>
      <c r="AFS11" s="577"/>
      <c r="AFT11" s="577"/>
      <c r="AFU11" s="577"/>
      <c r="AFV11" s="577"/>
      <c r="AFW11" s="577"/>
      <c r="AFX11" s="577"/>
      <c r="AFY11" s="577"/>
      <c r="AFZ11" s="577"/>
      <c r="AGA11" s="577"/>
      <c r="AGB11" s="577"/>
      <c r="AGC11" s="577"/>
      <c r="AGD11" s="577"/>
      <c r="AGE11" s="577"/>
      <c r="AGF11" s="577"/>
      <c r="AGG11" s="577"/>
      <c r="AGH11" s="577"/>
      <c r="AGI11" s="577"/>
      <c r="AGJ11" s="577"/>
      <c r="AGK11" s="577"/>
      <c r="AGL11" s="577"/>
      <c r="AGM11" s="577"/>
      <c r="AGN11" s="577"/>
      <c r="AGO11" s="577"/>
      <c r="AGP11" s="577"/>
      <c r="AGQ11" s="577"/>
      <c r="AGR11" s="577"/>
      <c r="AGS11" s="577"/>
      <c r="AGT11" s="577"/>
      <c r="AGU11" s="577"/>
      <c r="AGV11" s="577"/>
      <c r="AGW11" s="577"/>
      <c r="AGX11" s="577"/>
      <c r="AGY11" s="577"/>
      <c r="AGZ11" s="577"/>
      <c r="AHA11" s="577"/>
      <c r="AHB11" s="577"/>
      <c r="AHC11" s="577"/>
      <c r="AHD11" s="577"/>
      <c r="AHE11" s="577"/>
      <c r="AHF11" s="577"/>
      <c r="AHG11" s="577"/>
      <c r="AHH11" s="577"/>
      <c r="AHI11" s="577"/>
      <c r="AHJ11" s="577"/>
      <c r="AHK11" s="577"/>
      <c r="AHL11" s="577"/>
      <c r="AHM11" s="577"/>
      <c r="AHN11" s="577"/>
      <c r="AHO11" s="577"/>
      <c r="AHP11" s="577"/>
      <c r="AHQ11" s="577"/>
      <c r="AHR11" s="577"/>
      <c r="AHS11" s="577"/>
      <c r="AHT11" s="577"/>
      <c r="AHU11" s="577"/>
      <c r="AHV11" s="577"/>
      <c r="AHW11" s="577"/>
      <c r="AHX11" s="577"/>
      <c r="AHY11" s="577"/>
      <c r="AHZ11" s="577"/>
      <c r="AIA11" s="577"/>
      <c r="AIB11" s="577"/>
      <c r="AIC11" s="577"/>
      <c r="AID11" s="577"/>
      <c r="AIE11" s="577"/>
      <c r="AIF11" s="577"/>
      <c r="AIG11" s="577"/>
      <c r="AIH11" s="577"/>
      <c r="AII11" s="577"/>
      <c r="AIJ11" s="577"/>
      <c r="AIK11" s="577"/>
      <c r="AIL11" s="577"/>
      <c r="AIM11" s="577"/>
      <c r="AIN11" s="577"/>
      <c r="AIO11" s="577"/>
      <c r="AIP11" s="577"/>
      <c r="AIQ11" s="577"/>
      <c r="AIR11" s="577"/>
      <c r="AIS11" s="577"/>
      <c r="AIT11" s="577"/>
      <c r="AIU11" s="577"/>
      <c r="AIV11" s="577"/>
      <c r="AIW11" s="577"/>
      <c r="AIX11" s="577"/>
      <c r="AIY11" s="577"/>
      <c r="AIZ11" s="577"/>
      <c r="AJA11" s="577"/>
      <c r="AJB11" s="577"/>
      <c r="AJC11" s="577"/>
      <c r="AJD11" s="577"/>
      <c r="AJE11" s="577"/>
      <c r="AJF11" s="577"/>
      <c r="AJG11" s="577"/>
      <c r="AJH11" s="577"/>
      <c r="AJI11" s="577"/>
      <c r="AJJ11" s="577"/>
      <c r="AJK11" s="577"/>
      <c r="AJL11" s="577"/>
      <c r="AJM11" s="577"/>
      <c r="AJN11" s="577"/>
      <c r="AJO11" s="577"/>
      <c r="AJP11" s="577"/>
      <c r="AJQ11" s="577"/>
      <c r="AJR11" s="577"/>
      <c r="AJS11" s="577"/>
      <c r="AJT11" s="577"/>
      <c r="AJU11" s="577"/>
      <c r="AJV11" s="577"/>
      <c r="AJW11" s="577"/>
      <c r="AJX11" s="577"/>
      <c r="AJY11" s="577"/>
      <c r="AJZ11" s="577"/>
      <c r="AKA11" s="577"/>
      <c r="AKB11" s="577"/>
      <c r="AKC11" s="577"/>
      <c r="AKD11" s="577"/>
      <c r="AKE11" s="577"/>
      <c r="AKF11" s="577"/>
      <c r="AKG11" s="577"/>
      <c r="AKH11" s="577"/>
      <c r="AKI11" s="577"/>
      <c r="AKJ11" s="577"/>
      <c r="AKK11" s="577"/>
      <c r="AKL11" s="577"/>
      <c r="AKM11" s="577"/>
      <c r="AKN11" s="577"/>
      <c r="AKO11" s="577"/>
      <c r="AKP11" s="577"/>
      <c r="AKQ11" s="577"/>
      <c r="AKR11" s="577"/>
      <c r="AKS11" s="577"/>
      <c r="AKT11" s="577"/>
      <c r="AKU11" s="577"/>
      <c r="AKV11" s="577"/>
      <c r="AKW11" s="577"/>
      <c r="AKX11" s="577"/>
      <c r="AKY11" s="577"/>
      <c r="AKZ11" s="577"/>
      <c r="ALA11" s="577"/>
      <c r="ALB11" s="577"/>
      <c r="ALC11" s="577"/>
      <c r="ALD11" s="577"/>
      <c r="ALE11" s="577"/>
      <c r="ALF11" s="577"/>
      <c r="ALG11" s="577"/>
      <c r="ALH11" s="577"/>
      <c r="ALI11" s="577"/>
      <c r="ALJ11" s="577"/>
      <c r="ALK11" s="577"/>
      <c r="ALL11" s="577"/>
      <c r="ALM11" s="577"/>
      <c r="ALN11" s="577"/>
      <c r="ALO11" s="577"/>
      <c r="ALP11" s="577"/>
      <c r="ALQ11" s="577"/>
      <c r="ALR11" s="577"/>
      <c r="ALS11" s="577"/>
      <c r="ALT11" s="577"/>
      <c r="ALU11" s="577"/>
      <c r="ALV11" s="577"/>
      <c r="ALW11" s="577"/>
      <c r="ALX11" s="577"/>
      <c r="ALY11" s="577"/>
      <c r="ALZ11" s="577"/>
      <c r="AMA11" s="577"/>
      <c r="AMB11" s="577"/>
      <c r="AMC11" s="577"/>
      <c r="AMD11" s="577"/>
      <c r="AME11" s="577"/>
      <c r="AMF11" s="577"/>
      <c r="AMG11" s="577"/>
      <c r="AMH11" s="577"/>
      <c r="AMI11" s="577"/>
      <c r="AMJ11" s="577"/>
    </row>
    <row r="12" spans="1:1024" s="298" customFormat="1" ht="15" customHeight="1" x14ac:dyDescent="0.25">
      <c r="A12" s="297" t="s">
        <v>425</v>
      </c>
      <c r="B12" s="297"/>
      <c r="C12" s="297"/>
      <c r="D12" s="297"/>
      <c r="E12" s="577"/>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c r="AD12" s="577"/>
      <c r="AE12" s="577"/>
      <c r="AF12" s="577"/>
      <c r="AG12" s="577"/>
      <c r="AH12" s="577"/>
      <c r="AI12" s="577"/>
      <c r="AJ12" s="577"/>
      <c r="AK12" s="577"/>
      <c r="AL12" s="577"/>
      <c r="AM12" s="577"/>
      <c r="AN12" s="577"/>
      <c r="AO12" s="577"/>
      <c r="AP12" s="577"/>
      <c r="AQ12" s="577"/>
      <c r="AR12" s="577"/>
      <c r="AS12" s="577"/>
      <c r="AT12" s="577"/>
      <c r="AU12" s="577"/>
      <c r="AV12" s="577"/>
      <c r="AW12" s="577"/>
      <c r="AX12" s="577"/>
      <c r="AY12" s="577"/>
      <c r="AZ12" s="577"/>
      <c r="BA12" s="577"/>
      <c r="BB12" s="577"/>
      <c r="BC12" s="577"/>
      <c r="BD12" s="577"/>
      <c r="BE12" s="577"/>
      <c r="BF12" s="577"/>
      <c r="BG12" s="577"/>
      <c r="BH12" s="577"/>
      <c r="BI12" s="577"/>
      <c r="BJ12" s="577"/>
      <c r="BK12" s="577"/>
      <c r="BL12" s="577"/>
      <c r="BM12" s="577"/>
      <c r="BN12" s="577"/>
      <c r="BO12" s="577"/>
      <c r="BP12" s="577"/>
      <c r="BQ12" s="577"/>
      <c r="BR12" s="577"/>
      <c r="BS12" s="577"/>
      <c r="BT12" s="577"/>
      <c r="BU12" s="577"/>
      <c r="BV12" s="577"/>
      <c r="BW12" s="577"/>
      <c r="BX12" s="577"/>
      <c r="BY12" s="577"/>
      <c r="BZ12" s="577"/>
      <c r="CA12" s="577"/>
      <c r="CB12" s="577"/>
      <c r="CC12" s="577"/>
      <c r="CD12" s="577"/>
      <c r="CE12" s="577"/>
      <c r="CF12" s="577"/>
      <c r="CG12" s="577"/>
      <c r="CH12" s="577"/>
      <c r="CI12" s="577"/>
      <c r="CJ12" s="577"/>
      <c r="CK12" s="577"/>
      <c r="CL12" s="577"/>
      <c r="CM12" s="577"/>
      <c r="CN12" s="577"/>
      <c r="CO12" s="577"/>
      <c r="CP12" s="577"/>
      <c r="CQ12" s="577"/>
      <c r="CR12" s="577"/>
      <c r="CS12" s="577"/>
      <c r="CT12" s="577"/>
      <c r="CU12" s="577"/>
      <c r="CV12" s="577"/>
      <c r="CW12" s="577"/>
      <c r="CX12" s="577"/>
      <c r="CY12" s="577"/>
      <c r="CZ12" s="577"/>
      <c r="DA12" s="577"/>
      <c r="DB12" s="577"/>
      <c r="DC12" s="577"/>
      <c r="DD12" s="577"/>
      <c r="DE12" s="577"/>
      <c r="DF12" s="577"/>
      <c r="DG12" s="577"/>
      <c r="DH12" s="577"/>
      <c r="DI12" s="577"/>
      <c r="DJ12" s="577"/>
      <c r="DK12" s="577"/>
      <c r="DL12" s="577"/>
      <c r="DM12" s="577"/>
      <c r="DN12" s="577"/>
      <c r="DO12" s="577"/>
      <c r="DP12" s="577"/>
      <c r="DQ12" s="577"/>
      <c r="DR12" s="577"/>
      <c r="DS12" s="577"/>
      <c r="DT12" s="577"/>
      <c r="DU12" s="577"/>
      <c r="DV12" s="577"/>
      <c r="DW12" s="577"/>
      <c r="DX12" s="577"/>
      <c r="DY12" s="577"/>
      <c r="DZ12" s="577"/>
      <c r="EA12" s="577"/>
      <c r="EB12" s="577"/>
      <c r="EC12" s="577"/>
      <c r="ED12" s="577"/>
      <c r="EE12" s="577"/>
      <c r="EF12" s="577"/>
      <c r="EG12" s="577"/>
      <c r="EH12" s="577"/>
      <c r="EI12" s="577"/>
      <c r="EJ12" s="577"/>
      <c r="EK12" s="577"/>
      <c r="EL12" s="577"/>
      <c r="EM12" s="577"/>
      <c r="EN12" s="577"/>
      <c r="EO12" s="577"/>
      <c r="EP12" s="577"/>
      <c r="EQ12" s="577"/>
      <c r="ER12" s="577"/>
      <c r="ES12" s="577"/>
      <c r="ET12" s="577"/>
      <c r="EU12" s="577"/>
      <c r="EV12" s="577"/>
      <c r="EW12" s="577"/>
      <c r="EX12" s="577"/>
      <c r="EY12" s="577"/>
      <c r="EZ12" s="577"/>
      <c r="FA12" s="577"/>
      <c r="FB12" s="577"/>
      <c r="FC12" s="577"/>
      <c r="FD12" s="577"/>
      <c r="FE12" s="577"/>
      <c r="FF12" s="577"/>
      <c r="FG12" s="577"/>
      <c r="FH12" s="577"/>
      <c r="FI12" s="577"/>
      <c r="FJ12" s="577"/>
      <c r="FK12" s="577"/>
      <c r="FL12" s="577"/>
      <c r="FM12" s="577"/>
      <c r="FN12" s="577"/>
      <c r="FO12" s="577"/>
      <c r="FP12" s="577"/>
      <c r="FQ12" s="577"/>
      <c r="FR12" s="577"/>
      <c r="FS12" s="577"/>
      <c r="FT12" s="577"/>
      <c r="FU12" s="577"/>
      <c r="FV12" s="577"/>
      <c r="FW12" s="577"/>
      <c r="FX12" s="577"/>
      <c r="FY12" s="577"/>
      <c r="FZ12" s="577"/>
      <c r="GA12" s="577"/>
      <c r="GB12" s="577"/>
      <c r="GC12" s="577"/>
      <c r="GD12" s="577"/>
      <c r="GE12" s="577"/>
      <c r="GF12" s="577"/>
      <c r="GG12" s="577"/>
      <c r="GH12" s="577"/>
      <c r="GI12" s="577"/>
      <c r="GJ12" s="577"/>
      <c r="GK12" s="577"/>
      <c r="GL12" s="577"/>
      <c r="GM12" s="577"/>
      <c r="GN12" s="577"/>
      <c r="GO12" s="577"/>
      <c r="GP12" s="577"/>
      <c r="GQ12" s="577"/>
      <c r="GR12" s="577"/>
      <c r="GS12" s="577"/>
      <c r="GT12" s="577"/>
      <c r="GU12" s="577"/>
      <c r="GV12" s="577"/>
      <c r="GW12" s="577"/>
      <c r="GX12" s="577"/>
      <c r="GY12" s="577"/>
      <c r="GZ12" s="577"/>
      <c r="HA12" s="577"/>
      <c r="HB12" s="577"/>
      <c r="HC12" s="577"/>
      <c r="HD12" s="577"/>
      <c r="HE12" s="577"/>
      <c r="HF12" s="577"/>
      <c r="HG12" s="577"/>
      <c r="HH12" s="577"/>
      <c r="HI12" s="577"/>
      <c r="HJ12" s="577"/>
      <c r="HK12" s="577"/>
      <c r="HL12" s="577"/>
      <c r="HM12" s="577"/>
      <c r="HN12" s="577"/>
      <c r="HO12" s="577"/>
      <c r="HP12" s="577"/>
      <c r="HQ12" s="577"/>
      <c r="HR12" s="577"/>
      <c r="HS12" s="577"/>
      <c r="HT12" s="577"/>
      <c r="HU12" s="577"/>
      <c r="HV12" s="577"/>
      <c r="HW12" s="577"/>
      <c r="HX12" s="577"/>
      <c r="HY12" s="577"/>
      <c r="HZ12" s="577"/>
      <c r="IA12" s="577"/>
      <c r="IB12" s="577"/>
      <c r="IC12" s="577"/>
      <c r="ID12" s="577"/>
      <c r="IE12" s="577"/>
      <c r="IF12" s="577"/>
      <c r="IG12" s="577"/>
      <c r="IH12" s="577"/>
      <c r="II12" s="577"/>
      <c r="IJ12" s="577"/>
      <c r="IK12" s="577"/>
      <c r="IL12" s="577"/>
      <c r="IM12" s="577"/>
      <c r="IN12" s="577"/>
      <c r="IO12" s="577"/>
      <c r="IP12" s="577"/>
      <c r="IQ12" s="577"/>
      <c r="IR12" s="577"/>
      <c r="IS12" s="577"/>
      <c r="IT12" s="577"/>
      <c r="IU12" s="577"/>
      <c r="IV12" s="577"/>
      <c r="IW12" s="577"/>
      <c r="IX12" s="577"/>
      <c r="IY12" s="577"/>
      <c r="IZ12" s="577"/>
      <c r="JA12" s="577"/>
      <c r="JB12" s="577"/>
      <c r="JC12" s="577"/>
      <c r="JD12" s="577"/>
      <c r="JE12" s="577"/>
      <c r="JF12" s="577"/>
      <c r="JG12" s="577"/>
      <c r="JH12" s="577"/>
      <c r="JI12" s="577"/>
      <c r="JJ12" s="577"/>
      <c r="JK12" s="577"/>
      <c r="JL12" s="577"/>
      <c r="JM12" s="577"/>
      <c r="JN12" s="577"/>
      <c r="JO12" s="577"/>
      <c r="JP12" s="577"/>
      <c r="JQ12" s="577"/>
      <c r="JR12" s="577"/>
      <c r="JS12" s="577"/>
      <c r="JT12" s="577"/>
      <c r="JU12" s="577"/>
      <c r="JV12" s="577"/>
      <c r="JW12" s="577"/>
      <c r="JX12" s="577"/>
      <c r="JY12" s="577"/>
      <c r="JZ12" s="577"/>
      <c r="KA12" s="577"/>
      <c r="KB12" s="577"/>
      <c r="KC12" s="577"/>
      <c r="KD12" s="577"/>
      <c r="KE12" s="577"/>
      <c r="KF12" s="577"/>
      <c r="KG12" s="577"/>
      <c r="KH12" s="577"/>
      <c r="KI12" s="577"/>
      <c r="KJ12" s="577"/>
      <c r="KK12" s="577"/>
      <c r="KL12" s="577"/>
      <c r="KM12" s="577"/>
      <c r="KN12" s="577"/>
      <c r="KO12" s="577"/>
      <c r="KP12" s="577"/>
      <c r="KQ12" s="577"/>
      <c r="KR12" s="577"/>
      <c r="KS12" s="577"/>
      <c r="KT12" s="577"/>
      <c r="KU12" s="577"/>
      <c r="KV12" s="577"/>
      <c r="KW12" s="577"/>
      <c r="KX12" s="577"/>
      <c r="KY12" s="577"/>
      <c r="KZ12" s="577"/>
      <c r="LA12" s="577"/>
      <c r="LB12" s="577"/>
      <c r="LC12" s="577"/>
      <c r="LD12" s="577"/>
      <c r="LE12" s="577"/>
      <c r="LF12" s="577"/>
      <c r="LG12" s="577"/>
      <c r="LH12" s="577"/>
      <c r="LI12" s="577"/>
      <c r="LJ12" s="577"/>
      <c r="LK12" s="577"/>
      <c r="LL12" s="577"/>
      <c r="LM12" s="577"/>
      <c r="LN12" s="577"/>
      <c r="LO12" s="577"/>
      <c r="LP12" s="577"/>
      <c r="LQ12" s="577"/>
      <c r="LR12" s="577"/>
      <c r="LS12" s="577"/>
      <c r="LT12" s="577"/>
      <c r="LU12" s="577"/>
      <c r="LV12" s="577"/>
      <c r="LW12" s="577"/>
      <c r="LX12" s="577"/>
      <c r="LY12" s="577"/>
      <c r="LZ12" s="577"/>
      <c r="MA12" s="577"/>
      <c r="MB12" s="577"/>
      <c r="MC12" s="577"/>
      <c r="MD12" s="577"/>
      <c r="ME12" s="577"/>
      <c r="MF12" s="577"/>
      <c r="MG12" s="577"/>
      <c r="MH12" s="577"/>
      <c r="MI12" s="577"/>
      <c r="MJ12" s="577"/>
      <c r="MK12" s="577"/>
      <c r="ML12" s="577"/>
      <c r="MM12" s="577"/>
      <c r="MN12" s="577"/>
      <c r="MO12" s="577"/>
      <c r="MP12" s="577"/>
      <c r="MQ12" s="577"/>
      <c r="MR12" s="577"/>
      <c r="MS12" s="577"/>
      <c r="MT12" s="577"/>
      <c r="MU12" s="577"/>
      <c r="MV12" s="577"/>
      <c r="MW12" s="577"/>
      <c r="MX12" s="577"/>
      <c r="MY12" s="577"/>
      <c r="MZ12" s="577"/>
      <c r="NA12" s="577"/>
      <c r="NB12" s="577"/>
      <c r="NC12" s="577"/>
      <c r="ND12" s="577"/>
      <c r="NE12" s="577"/>
      <c r="NF12" s="577"/>
      <c r="NG12" s="577"/>
      <c r="NH12" s="577"/>
      <c r="NI12" s="577"/>
      <c r="NJ12" s="577"/>
      <c r="NK12" s="577"/>
      <c r="NL12" s="577"/>
      <c r="NM12" s="577"/>
      <c r="NN12" s="577"/>
      <c r="NO12" s="577"/>
      <c r="NP12" s="577"/>
      <c r="NQ12" s="577"/>
      <c r="NR12" s="577"/>
      <c r="NS12" s="577"/>
      <c r="NT12" s="577"/>
      <c r="NU12" s="577"/>
      <c r="NV12" s="577"/>
      <c r="NW12" s="577"/>
      <c r="NX12" s="577"/>
      <c r="NY12" s="577"/>
      <c r="NZ12" s="577"/>
      <c r="OA12" s="577"/>
      <c r="OB12" s="577"/>
      <c r="OC12" s="577"/>
      <c r="OD12" s="577"/>
      <c r="OE12" s="577"/>
      <c r="OF12" s="577"/>
      <c r="OG12" s="577"/>
      <c r="OH12" s="577"/>
      <c r="OI12" s="577"/>
      <c r="OJ12" s="577"/>
      <c r="OK12" s="577"/>
      <c r="OL12" s="577"/>
      <c r="OM12" s="577"/>
      <c r="ON12" s="577"/>
      <c r="OO12" s="577"/>
      <c r="OP12" s="577"/>
      <c r="OQ12" s="577"/>
      <c r="OR12" s="577"/>
      <c r="OS12" s="577"/>
      <c r="OT12" s="577"/>
      <c r="OU12" s="577"/>
      <c r="OV12" s="577"/>
      <c r="OW12" s="577"/>
      <c r="OX12" s="577"/>
      <c r="OY12" s="577"/>
      <c r="OZ12" s="577"/>
      <c r="PA12" s="577"/>
      <c r="PB12" s="577"/>
      <c r="PC12" s="577"/>
      <c r="PD12" s="577"/>
      <c r="PE12" s="577"/>
      <c r="PF12" s="577"/>
      <c r="PG12" s="577"/>
      <c r="PH12" s="577"/>
      <c r="PI12" s="577"/>
      <c r="PJ12" s="577"/>
      <c r="PK12" s="577"/>
      <c r="PL12" s="577"/>
      <c r="PM12" s="577"/>
      <c r="PN12" s="577"/>
      <c r="PO12" s="577"/>
      <c r="PP12" s="577"/>
      <c r="PQ12" s="577"/>
      <c r="PR12" s="577"/>
      <c r="PS12" s="577"/>
      <c r="PT12" s="577"/>
      <c r="PU12" s="577"/>
      <c r="PV12" s="577"/>
      <c r="PW12" s="577"/>
      <c r="PX12" s="577"/>
      <c r="PY12" s="577"/>
      <c r="PZ12" s="577"/>
      <c r="QA12" s="577"/>
      <c r="QB12" s="577"/>
      <c r="QC12" s="577"/>
      <c r="QD12" s="577"/>
      <c r="QE12" s="577"/>
      <c r="QF12" s="577"/>
      <c r="QG12" s="577"/>
      <c r="QH12" s="577"/>
      <c r="QI12" s="577"/>
      <c r="QJ12" s="577"/>
      <c r="QK12" s="577"/>
      <c r="QL12" s="577"/>
      <c r="QM12" s="577"/>
      <c r="QN12" s="577"/>
      <c r="QO12" s="577"/>
      <c r="QP12" s="577"/>
      <c r="QQ12" s="577"/>
      <c r="QR12" s="577"/>
      <c r="QS12" s="577"/>
      <c r="QT12" s="577"/>
      <c r="QU12" s="577"/>
      <c r="QV12" s="577"/>
      <c r="QW12" s="577"/>
      <c r="QX12" s="577"/>
      <c r="QY12" s="577"/>
      <c r="QZ12" s="577"/>
      <c r="RA12" s="577"/>
      <c r="RB12" s="577"/>
      <c r="RC12" s="577"/>
      <c r="RD12" s="577"/>
      <c r="RE12" s="577"/>
      <c r="RF12" s="577"/>
      <c r="RG12" s="577"/>
      <c r="RH12" s="577"/>
      <c r="RI12" s="577"/>
      <c r="RJ12" s="577"/>
      <c r="RK12" s="577"/>
      <c r="RL12" s="577"/>
      <c r="RM12" s="577"/>
      <c r="RN12" s="577"/>
      <c r="RO12" s="577"/>
      <c r="RP12" s="577"/>
      <c r="RQ12" s="577"/>
      <c r="RR12" s="577"/>
      <c r="RS12" s="577"/>
      <c r="RT12" s="577"/>
      <c r="RU12" s="577"/>
      <c r="RV12" s="577"/>
      <c r="RW12" s="577"/>
      <c r="RX12" s="577"/>
      <c r="RY12" s="577"/>
      <c r="RZ12" s="577"/>
      <c r="SA12" s="577"/>
      <c r="SB12" s="577"/>
      <c r="SC12" s="577"/>
      <c r="SD12" s="577"/>
      <c r="SE12" s="577"/>
      <c r="SF12" s="577"/>
      <c r="SG12" s="577"/>
      <c r="SH12" s="577"/>
      <c r="SI12" s="577"/>
      <c r="SJ12" s="577"/>
      <c r="SK12" s="577"/>
      <c r="SL12" s="577"/>
      <c r="SM12" s="577"/>
      <c r="SN12" s="577"/>
      <c r="SO12" s="577"/>
      <c r="SP12" s="577"/>
      <c r="SQ12" s="577"/>
      <c r="SR12" s="577"/>
      <c r="SS12" s="577"/>
      <c r="ST12" s="577"/>
      <c r="SU12" s="577"/>
      <c r="SV12" s="577"/>
      <c r="SW12" s="577"/>
      <c r="SX12" s="577"/>
      <c r="SY12" s="577"/>
      <c r="SZ12" s="577"/>
      <c r="TA12" s="577"/>
      <c r="TB12" s="577"/>
      <c r="TC12" s="577"/>
      <c r="TD12" s="577"/>
      <c r="TE12" s="577"/>
      <c r="TF12" s="577"/>
      <c r="TG12" s="577"/>
      <c r="TH12" s="577"/>
      <c r="TI12" s="577"/>
      <c r="TJ12" s="577"/>
      <c r="TK12" s="577"/>
      <c r="TL12" s="577"/>
      <c r="TM12" s="577"/>
      <c r="TN12" s="577"/>
      <c r="TO12" s="577"/>
      <c r="TP12" s="577"/>
      <c r="TQ12" s="577"/>
      <c r="TR12" s="577"/>
      <c r="TS12" s="577"/>
      <c r="TT12" s="577"/>
      <c r="TU12" s="577"/>
      <c r="TV12" s="577"/>
      <c r="TW12" s="577"/>
      <c r="TX12" s="577"/>
      <c r="TY12" s="577"/>
      <c r="TZ12" s="577"/>
      <c r="UA12" s="577"/>
      <c r="UB12" s="577"/>
      <c r="UC12" s="577"/>
      <c r="UD12" s="577"/>
      <c r="UE12" s="577"/>
      <c r="UF12" s="577"/>
      <c r="UG12" s="577"/>
      <c r="UH12" s="577"/>
      <c r="UI12" s="577"/>
      <c r="UJ12" s="577"/>
      <c r="UK12" s="577"/>
      <c r="UL12" s="577"/>
      <c r="UM12" s="577"/>
      <c r="UN12" s="577"/>
      <c r="UO12" s="577"/>
      <c r="UP12" s="577"/>
      <c r="UQ12" s="577"/>
      <c r="UR12" s="577"/>
      <c r="US12" s="577"/>
      <c r="UT12" s="577"/>
      <c r="UU12" s="577"/>
      <c r="UV12" s="577"/>
      <c r="UW12" s="577"/>
      <c r="UX12" s="577"/>
      <c r="UY12" s="577"/>
      <c r="UZ12" s="577"/>
      <c r="VA12" s="577"/>
      <c r="VB12" s="577"/>
      <c r="VC12" s="577"/>
      <c r="VD12" s="577"/>
      <c r="VE12" s="577"/>
      <c r="VF12" s="577"/>
      <c r="VG12" s="577"/>
      <c r="VH12" s="577"/>
      <c r="VI12" s="577"/>
      <c r="VJ12" s="577"/>
      <c r="VK12" s="577"/>
      <c r="VL12" s="577"/>
      <c r="VM12" s="577"/>
      <c r="VN12" s="577"/>
      <c r="VO12" s="577"/>
      <c r="VP12" s="577"/>
      <c r="VQ12" s="577"/>
      <c r="VR12" s="577"/>
      <c r="VS12" s="577"/>
      <c r="VT12" s="577"/>
      <c r="VU12" s="577"/>
      <c r="VV12" s="577"/>
      <c r="VW12" s="577"/>
      <c r="VX12" s="577"/>
      <c r="VY12" s="577"/>
      <c r="VZ12" s="577"/>
      <c r="WA12" s="577"/>
      <c r="WB12" s="577"/>
      <c r="WC12" s="577"/>
      <c r="WD12" s="577"/>
      <c r="WE12" s="577"/>
      <c r="WF12" s="577"/>
      <c r="WG12" s="577"/>
      <c r="WH12" s="577"/>
      <c r="WI12" s="577"/>
      <c r="WJ12" s="577"/>
      <c r="WK12" s="577"/>
      <c r="WL12" s="577"/>
      <c r="WM12" s="577"/>
      <c r="WN12" s="577"/>
      <c r="WO12" s="577"/>
      <c r="WP12" s="577"/>
      <c r="WQ12" s="577"/>
      <c r="WR12" s="577"/>
      <c r="WS12" s="577"/>
      <c r="WT12" s="577"/>
      <c r="WU12" s="577"/>
      <c r="WV12" s="577"/>
      <c r="WW12" s="577"/>
      <c r="WX12" s="577"/>
      <c r="WY12" s="577"/>
      <c r="WZ12" s="577"/>
      <c r="XA12" s="577"/>
      <c r="XB12" s="577"/>
      <c r="XC12" s="577"/>
      <c r="XD12" s="577"/>
      <c r="XE12" s="577"/>
      <c r="XF12" s="577"/>
      <c r="XG12" s="577"/>
      <c r="XH12" s="577"/>
      <c r="XI12" s="577"/>
      <c r="XJ12" s="577"/>
      <c r="XK12" s="577"/>
      <c r="XL12" s="577"/>
      <c r="XM12" s="577"/>
      <c r="XN12" s="577"/>
      <c r="XO12" s="577"/>
      <c r="XP12" s="577"/>
      <c r="XQ12" s="577"/>
      <c r="XR12" s="577"/>
      <c r="XS12" s="577"/>
      <c r="XT12" s="577"/>
      <c r="XU12" s="577"/>
      <c r="XV12" s="577"/>
      <c r="XW12" s="577"/>
      <c r="XX12" s="577"/>
      <c r="XY12" s="577"/>
      <c r="XZ12" s="577"/>
      <c r="YA12" s="577"/>
      <c r="YB12" s="577"/>
      <c r="YC12" s="577"/>
      <c r="YD12" s="577"/>
      <c r="YE12" s="577"/>
      <c r="YF12" s="577"/>
      <c r="YG12" s="577"/>
      <c r="YH12" s="577"/>
      <c r="YI12" s="577"/>
      <c r="YJ12" s="577"/>
      <c r="YK12" s="577"/>
      <c r="YL12" s="577"/>
      <c r="YM12" s="577"/>
      <c r="YN12" s="577"/>
      <c r="YO12" s="577"/>
      <c r="YP12" s="577"/>
      <c r="YQ12" s="577"/>
      <c r="YR12" s="577"/>
      <c r="YS12" s="577"/>
      <c r="YT12" s="577"/>
      <c r="YU12" s="577"/>
      <c r="YV12" s="577"/>
      <c r="YW12" s="577"/>
      <c r="YX12" s="577"/>
      <c r="YY12" s="577"/>
      <c r="YZ12" s="577"/>
      <c r="ZA12" s="577"/>
      <c r="ZB12" s="577"/>
      <c r="ZC12" s="577"/>
      <c r="ZD12" s="577"/>
      <c r="ZE12" s="577"/>
      <c r="ZF12" s="577"/>
      <c r="ZG12" s="577"/>
      <c r="ZH12" s="577"/>
      <c r="ZI12" s="577"/>
      <c r="ZJ12" s="577"/>
      <c r="ZK12" s="577"/>
      <c r="ZL12" s="577"/>
      <c r="ZM12" s="577"/>
      <c r="ZN12" s="577"/>
      <c r="ZO12" s="577"/>
      <c r="ZP12" s="577"/>
      <c r="ZQ12" s="577"/>
      <c r="ZR12" s="577"/>
      <c r="ZS12" s="577"/>
      <c r="ZT12" s="577"/>
      <c r="ZU12" s="577"/>
      <c r="ZV12" s="577"/>
      <c r="ZW12" s="577"/>
      <c r="ZX12" s="577"/>
      <c r="ZY12" s="577"/>
      <c r="ZZ12" s="577"/>
      <c r="AAA12" s="577"/>
      <c r="AAB12" s="577"/>
      <c r="AAC12" s="577"/>
      <c r="AAD12" s="577"/>
      <c r="AAE12" s="577"/>
      <c r="AAF12" s="577"/>
      <c r="AAG12" s="577"/>
      <c r="AAH12" s="577"/>
      <c r="AAI12" s="577"/>
      <c r="AAJ12" s="577"/>
      <c r="AAK12" s="577"/>
      <c r="AAL12" s="577"/>
      <c r="AAM12" s="577"/>
      <c r="AAN12" s="577"/>
      <c r="AAO12" s="577"/>
      <c r="AAP12" s="577"/>
      <c r="AAQ12" s="577"/>
      <c r="AAR12" s="577"/>
      <c r="AAS12" s="577"/>
      <c r="AAT12" s="577"/>
      <c r="AAU12" s="577"/>
      <c r="AAV12" s="577"/>
      <c r="AAW12" s="577"/>
      <c r="AAX12" s="577"/>
      <c r="AAY12" s="577"/>
      <c r="AAZ12" s="577"/>
      <c r="ABA12" s="577"/>
      <c r="ABB12" s="577"/>
      <c r="ABC12" s="577"/>
      <c r="ABD12" s="577"/>
      <c r="ABE12" s="577"/>
      <c r="ABF12" s="577"/>
      <c r="ABG12" s="577"/>
      <c r="ABH12" s="577"/>
      <c r="ABI12" s="577"/>
      <c r="ABJ12" s="577"/>
      <c r="ABK12" s="577"/>
      <c r="ABL12" s="577"/>
      <c r="ABM12" s="577"/>
      <c r="ABN12" s="577"/>
      <c r="ABO12" s="577"/>
      <c r="ABP12" s="577"/>
      <c r="ABQ12" s="577"/>
      <c r="ABR12" s="577"/>
      <c r="ABS12" s="577"/>
      <c r="ABT12" s="577"/>
      <c r="ABU12" s="577"/>
      <c r="ABV12" s="577"/>
      <c r="ABW12" s="577"/>
      <c r="ABX12" s="577"/>
      <c r="ABY12" s="577"/>
      <c r="ABZ12" s="577"/>
      <c r="ACA12" s="577"/>
      <c r="ACB12" s="577"/>
      <c r="ACC12" s="577"/>
      <c r="ACD12" s="577"/>
      <c r="ACE12" s="577"/>
      <c r="ACF12" s="577"/>
      <c r="ACG12" s="577"/>
      <c r="ACH12" s="577"/>
      <c r="ACI12" s="577"/>
      <c r="ACJ12" s="577"/>
      <c r="ACK12" s="577"/>
      <c r="ACL12" s="577"/>
      <c r="ACM12" s="577"/>
      <c r="ACN12" s="577"/>
      <c r="ACO12" s="577"/>
      <c r="ACP12" s="577"/>
      <c r="ACQ12" s="577"/>
      <c r="ACR12" s="577"/>
      <c r="ACS12" s="577"/>
      <c r="ACT12" s="577"/>
      <c r="ACU12" s="577"/>
      <c r="ACV12" s="577"/>
      <c r="ACW12" s="577"/>
      <c r="ACX12" s="577"/>
      <c r="ACY12" s="577"/>
      <c r="ACZ12" s="577"/>
      <c r="ADA12" s="577"/>
      <c r="ADB12" s="577"/>
      <c r="ADC12" s="577"/>
      <c r="ADD12" s="577"/>
      <c r="ADE12" s="577"/>
      <c r="ADF12" s="577"/>
      <c r="ADG12" s="577"/>
      <c r="ADH12" s="577"/>
      <c r="ADI12" s="577"/>
      <c r="ADJ12" s="577"/>
      <c r="ADK12" s="577"/>
      <c r="ADL12" s="577"/>
      <c r="ADM12" s="577"/>
      <c r="ADN12" s="577"/>
      <c r="ADO12" s="577"/>
      <c r="ADP12" s="577"/>
      <c r="ADQ12" s="577"/>
      <c r="ADR12" s="577"/>
      <c r="ADS12" s="577"/>
      <c r="ADT12" s="577"/>
      <c r="ADU12" s="577"/>
      <c r="ADV12" s="577"/>
      <c r="ADW12" s="577"/>
      <c r="ADX12" s="577"/>
      <c r="ADY12" s="577"/>
      <c r="ADZ12" s="577"/>
      <c r="AEA12" s="577"/>
      <c r="AEB12" s="577"/>
      <c r="AEC12" s="577"/>
      <c r="AED12" s="577"/>
      <c r="AEE12" s="577"/>
      <c r="AEF12" s="577"/>
      <c r="AEG12" s="577"/>
      <c r="AEH12" s="577"/>
      <c r="AEI12" s="577"/>
      <c r="AEJ12" s="577"/>
      <c r="AEK12" s="577"/>
      <c r="AEL12" s="577"/>
      <c r="AEM12" s="577"/>
      <c r="AEN12" s="577"/>
      <c r="AEO12" s="577"/>
      <c r="AEP12" s="577"/>
      <c r="AEQ12" s="577"/>
      <c r="AER12" s="577"/>
      <c r="AES12" s="577"/>
      <c r="AET12" s="577"/>
      <c r="AEU12" s="577"/>
      <c r="AEV12" s="577"/>
      <c r="AEW12" s="577"/>
      <c r="AEX12" s="577"/>
      <c r="AEY12" s="577"/>
      <c r="AEZ12" s="577"/>
      <c r="AFA12" s="577"/>
      <c r="AFB12" s="577"/>
      <c r="AFC12" s="577"/>
      <c r="AFD12" s="577"/>
      <c r="AFE12" s="577"/>
      <c r="AFF12" s="577"/>
      <c r="AFG12" s="577"/>
      <c r="AFH12" s="577"/>
      <c r="AFI12" s="577"/>
      <c r="AFJ12" s="577"/>
      <c r="AFK12" s="577"/>
      <c r="AFL12" s="577"/>
      <c r="AFM12" s="577"/>
      <c r="AFN12" s="577"/>
      <c r="AFO12" s="577"/>
      <c r="AFP12" s="577"/>
      <c r="AFQ12" s="577"/>
      <c r="AFR12" s="577"/>
      <c r="AFS12" s="577"/>
      <c r="AFT12" s="577"/>
      <c r="AFU12" s="577"/>
      <c r="AFV12" s="577"/>
      <c r="AFW12" s="577"/>
      <c r="AFX12" s="577"/>
      <c r="AFY12" s="577"/>
      <c r="AFZ12" s="577"/>
      <c r="AGA12" s="577"/>
      <c r="AGB12" s="577"/>
      <c r="AGC12" s="577"/>
      <c r="AGD12" s="577"/>
      <c r="AGE12" s="577"/>
      <c r="AGF12" s="577"/>
      <c r="AGG12" s="577"/>
      <c r="AGH12" s="577"/>
      <c r="AGI12" s="577"/>
      <c r="AGJ12" s="577"/>
      <c r="AGK12" s="577"/>
      <c r="AGL12" s="577"/>
      <c r="AGM12" s="577"/>
      <c r="AGN12" s="577"/>
      <c r="AGO12" s="577"/>
      <c r="AGP12" s="577"/>
      <c r="AGQ12" s="577"/>
      <c r="AGR12" s="577"/>
      <c r="AGS12" s="577"/>
      <c r="AGT12" s="577"/>
      <c r="AGU12" s="577"/>
      <c r="AGV12" s="577"/>
      <c r="AGW12" s="577"/>
      <c r="AGX12" s="577"/>
      <c r="AGY12" s="577"/>
      <c r="AGZ12" s="577"/>
      <c r="AHA12" s="577"/>
      <c r="AHB12" s="577"/>
      <c r="AHC12" s="577"/>
      <c r="AHD12" s="577"/>
      <c r="AHE12" s="577"/>
      <c r="AHF12" s="577"/>
      <c r="AHG12" s="577"/>
      <c r="AHH12" s="577"/>
      <c r="AHI12" s="577"/>
      <c r="AHJ12" s="577"/>
      <c r="AHK12" s="577"/>
      <c r="AHL12" s="577"/>
      <c r="AHM12" s="577"/>
      <c r="AHN12" s="577"/>
      <c r="AHO12" s="577"/>
      <c r="AHP12" s="577"/>
      <c r="AHQ12" s="577"/>
      <c r="AHR12" s="577"/>
      <c r="AHS12" s="577"/>
      <c r="AHT12" s="577"/>
      <c r="AHU12" s="577"/>
      <c r="AHV12" s="577"/>
      <c r="AHW12" s="577"/>
      <c r="AHX12" s="577"/>
      <c r="AHY12" s="577"/>
      <c r="AHZ12" s="577"/>
      <c r="AIA12" s="577"/>
      <c r="AIB12" s="577"/>
      <c r="AIC12" s="577"/>
      <c r="AID12" s="577"/>
      <c r="AIE12" s="577"/>
      <c r="AIF12" s="577"/>
      <c r="AIG12" s="577"/>
      <c r="AIH12" s="577"/>
      <c r="AII12" s="577"/>
      <c r="AIJ12" s="577"/>
      <c r="AIK12" s="577"/>
      <c r="AIL12" s="577"/>
      <c r="AIM12" s="577"/>
      <c r="AIN12" s="577"/>
      <c r="AIO12" s="577"/>
      <c r="AIP12" s="577"/>
      <c r="AIQ12" s="577"/>
      <c r="AIR12" s="577"/>
      <c r="AIS12" s="577"/>
      <c r="AIT12" s="577"/>
      <c r="AIU12" s="577"/>
      <c r="AIV12" s="577"/>
      <c r="AIW12" s="577"/>
      <c r="AIX12" s="577"/>
      <c r="AIY12" s="577"/>
      <c r="AIZ12" s="577"/>
      <c r="AJA12" s="577"/>
      <c r="AJB12" s="577"/>
      <c r="AJC12" s="577"/>
      <c r="AJD12" s="577"/>
      <c r="AJE12" s="577"/>
      <c r="AJF12" s="577"/>
      <c r="AJG12" s="577"/>
      <c r="AJH12" s="577"/>
      <c r="AJI12" s="577"/>
      <c r="AJJ12" s="577"/>
      <c r="AJK12" s="577"/>
      <c r="AJL12" s="577"/>
      <c r="AJM12" s="577"/>
      <c r="AJN12" s="577"/>
      <c r="AJO12" s="577"/>
      <c r="AJP12" s="577"/>
      <c r="AJQ12" s="577"/>
      <c r="AJR12" s="577"/>
      <c r="AJS12" s="577"/>
      <c r="AJT12" s="577"/>
      <c r="AJU12" s="577"/>
      <c r="AJV12" s="577"/>
      <c r="AJW12" s="577"/>
      <c r="AJX12" s="577"/>
      <c r="AJY12" s="577"/>
      <c r="AJZ12" s="577"/>
      <c r="AKA12" s="577"/>
      <c r="AKB12" s="577"/>
      <c r="AKC12" s="577"/>
      <c r="AKD12" s="577"/>
      <c r="AKE12" s="577"/>
      <c r="AKF12" s="577"/>
      <c r="AKG12" s="577"/>
      <c r="AKH12" s="577"/>
      <c r="AKI12" s="577"/>
      <c r="AKJ12" s="577"/>
      <c r="AKK12" s="577"/>
      <c r="AKL12" s="577"/>
      <c r="AKM12" s="577"/>
      <c r="AKN12" s="577"/>
      <c r="AKO12" s="577"/>
      <c r="AKP12" s="577"/>
      <c r="AKQ12" s="577"/>
      <c r="AKR12" s="577"/>
      <c r="AKS12" s="577"/>
      <c r="AKT12" s="577"/>
      <c r="AKU12" s="577"/>
      <c r="AKV12" s="577"/>
      <c r="AKW12" s="577"/>
      <c r="AKX12" s="577"/>
      <c r="AKY12" s="577"/>
      <c r="AKZ12" s="577"/>
      <c r="ALA12" s="577"/>
      <c r="ALB12" s="577"/>
      <c r="ALC12" s="577"/>
      <c r="ALD12" s="577"/>
      <c r="ALE12" s="577"/>
      <c r="ALF12" s="577"/>
      <c r="ALG12" s="577"/>
      <c r="ALH12" s="577"/>
      <c r="ALI12" s="577"/>
      <c r="ALJ12" s="577"/>
      <c r="ALK12" s="577"/>
      <c r="ALL12" s="577"/>
      <c r="ALM12" s="577"/>
      <c r="ALN12" s="577"/>
      <c r="ALO12" s="577"/>
      <c r="ALP12" s="577"/>
      <c r="ALQ12" s="577"/>
      <c r="ALR12" s="577"/>
      <c r="ALS12" s="577"/>
      <c r="ALT12" s="577"/>
      <c r="ALU12" s="577"/>
      <c r="ALV12" s="577"/>
      <c r="ALW12" s="577"/>
      <c r="ALX12" s="577"/>
      <c r="ALY12" s="577"/>
      <c r="ALZ12" s="577"/>
      <c r="AMA12" s="577"/>
      <c r="AMB12" s="577"/>
      <c r="AMC12" s="577"/>
      <c r="AMD12" s="577"/>
      <c r="AME12" s="577"/>
      <c r="AMF12" s="577"/>
      <c r="AMG12" s="577"/>
      <c r="AMH12" s="577"/>
      <c r="AMI12" s="577"/>
      <c r="AMJ12" s="577"/>
    </row>
    <row r="13" spans="1:1024" s="296" customFormat="1" ht="15" customHeight="1" x14ac:dyDescent="0.25">
      <c r="A13" s="299" t="s">
        <v>173</v>
      </c>
      <c r="B13" s="300">
        <f>B12</f>
        <v>0</v>
      </c>
      <c r="C13" s="300">
        <f>C12</f>
        <v>0</v>
      </c>
      <c r="D13" s="297"/>
    </row>
    <row r="15" spans="1:1024" ht="15" customHeight="1" x14ac:dyDescent="0.25">
      <c r="A15" s="73" t="s">
        <v>426</v>
      </c>
    </row>
    <row r="16" spans="1:1024" ht="15" customHeight="1" x14ac:dyDescent="0.25">
      <c r="A16" s="83" t="s">
        <v>427</v>
      </c>
      <c r="B16" s="83"/>
      <c r="C16" s="83"/>
      <c r="D16" s="83"/>
    </row>
    <row r="17" spans="1:3" ht="15" customHeight="1" x14ac:dyDescent="0.25">
      <c r="A17" s="299" t="s">
        <v>173</v>
      </c>
      <c r="B17" s="301">
        <f>B16</f>
        <v>0</v>
      </c>
      <c r="C17" s="301">
        <f>C16</f>
        <v>0</v>
      </c>
    </row>
    <row r="19" spans="1:3" ht="15" customHeight="1" x14ac:dyDescent="0.25">
      <c r="A19" s="73" t="s">
        <v>428</v>
      </c>
      <c r="B19" s="301">
        <f>B9+B13+B17</f>
        <v>0</v>
      </c>
      <c r="C19" s="301">
        <f>C9+C13+C17</f>
        <v>0</v>
      </c>
    </row>
    <row r="20" spans="1:3" x14ac:dyDescent="0.25">
      <c r="A20" s="578" t="s">
        <v>429</v>
      </c>
      <c r="B20" s="578"/>
      <c r="C20" s="578"/>
    </row>
    <row r="21" spans="1:3" x14ac:dyDescent="0.25">
      <c r="A21" s="579"/>
      <c r="B21" s="579"/>
      <c r="C21" s="579"/>
    </row>
  </sheetData>
  <mergeCells count="852">
    <mergeCell ref="ALG12:ALL12"/>
    <mergeCell ref="ALM12:ALR12"/>
    <mergeCell ref="ALS12:ALX12"/>
    <mergeCell ref="ALY12:AMD12"/>
    <mergeCell ref="AME12:AMJ12"/>
    <mergeCell ref="A20:C21"/>
    <mergeCell ref="AJE12:AJJ12"/>
    <mergeCell ref="AJK12:AJP12"/>
    <mergeCell ref="AJQ12:AJV12"/>
    <mergeCell ref="AJW12:AKB12"/>
    <mergeCell ref="AKC12:AKH12"/>
    <mergeCell ref="AKI12:AKN12"/>
    <mergeCell ref="AKO12:AKT12"/>
    <mergeCell ref="AKU12:AKZ12"/>
    <mergeCell ref="ALA12:ALF12"/>
    <mergeCell ref="AHC12:AHH12"/>
    <mergeCell ref="AHI12:AHN12"/>
    <mergeCell ref="AHO12:AHT12"/>
    <mergeCell ref="AHU12:AHZ12"/>
    <mergeCell ref="AIA12:AIF12"/>
    <mergeCell ref="AIG12:AIL12"/>
    <mergeCell ref="AIM12:AIR12"/>
    <mergeCell ref="AIS12:AIX12"/>
    <mergeCell ref="AIY12:AJD12"/>
    <mergeCell ref="AFA12:AFF12"/>
    <mergeCell ref="AFG12:AFL12"/>
    <mergeCell ref="AFM12:AFR12"/>
    <mergeCell ref="AFS12:AFX12"/>
    <mergeCell ref="AFY12:AGD12"/>
    <mergeCell ref="AGE12:AGJ12"/>
    <mergeCell ref="AGK12:AGP12"/>
    <mergeCell ref="AGQ12:AGV12"/>
    <mergeCell ref="AGW12:AHB12"/>
    <mergeCell ref="ACY12:ADD12"/>
    <mergeCell ref="ADE12:ADJ12"/>
    <mergeCell ref="ADK12:ADP12"/>
    <mergeCell ref="ADQ12:ADV12"/>
    <mergeCell ref="ADW12:AEB12"/>
    <mergeCell ref="AEC12:AEH12"/>
    <mergeCell ref="AEI12:AEN12"/>
    <mergeCell ref="AEO12:AET12"/>
    <mergeCell ref="AEU12:AEZ12"/>
    <mergeCell ref="AAW12:ABB12"/>
    <mergeCell ref="ABC12:ABH12"/>
    <mergeCell ref="ABI12:ABN12"/>
    <mergeCell ref="ABO12:ABT12"/>
    <mergeCell ref="ABU12:ABZ12"/>
    <mergeCell ref="ACA12:ACF12"/>
    <mergeCell ref="ACG12:ACL12"/>
    <mergeCell ref="ACM12:ACR12"/>
    <mergeCell ref="ACS12:ACX12"/>
    <mergeCell ref="YU12:YZ12"/>
    <mergeCell ref="ZA12:ZF12"/>
    <mergeCell ref="ZG12:ZL12"/>
    <mergeCell ref="ZM12:ZR12"/>
    <mergeCell ref="ZS12:ZX12"/>
    <mergeCell ref="ZY12:AAD12"/>
    <mergeCell ref="AAE12:AAJ12"/>
    <mergeCell ref="AAK12:AAP12"/>
    <mergeCell ref="AAQ12:AAV12"/>
    <mergeCell ref="WS12:WX12"/>
    <mergeCell ref="WY12:XD12"/>
    <mergeCell ref="XE12:XJ12"/>
    <mergeCell ref="XK12:XP12"/>
    <mergeCell ref="XQ12:XV12"/>
    <mergeCell ref="XW12:YB12"/>
    <mergeCell ref="YC12:YH12"/>
    <mergeCell ref="YI12:YN12"/>
    <mergeCell ref="YO12:YT12"/>
    <mergeCell ref="UQ12:UV12"/>
    <mergeCell ref="UW12:VB12"/>
    <mergeCell ref="VC12:VH12"/>
    <mergeCell ref="VI12:VN12"/>
    <mergeCell ref="VO12:VT12"/>
    <mergeCell ref="VU12:VZ12"/>
    <mergeCell ref="WA12:WF12"/>
    <mergeCell ref="WG12:WL12"/>
    <mergeCell ref="WM12:WR12"/>
    <mergeCell ref="SO12:ST12"/>
    <mergeCell ref="SU12:SZ12"/>
    <mergeCell ref="TA12:TF12"/>
    <mergeCell ref="TG12:TL12"/>
    <mergeCell ref="TM12:TR12"/>
    <mergeCell ref="TS12:TX12"/>
    <mergeCell ref="TY12:UD12"/>
    <mergeCell ref="UE12:UJ12"/>
    <mergeCell ref="UK12:UP12"/>
    <mergeCell ref="QM12:QR12"/>
    <mergeCell ref="QS12:QX12"/>
    <mergeCell ref="QY12:RD12"/>
    <mergeCell ref="RE12:RJ12"/>
    <mergeCell ref="RK12:RP12"/>
    <mergeCell ref="RQ12:RV12"/>
    <mergeCell ref="RW12:SB12"/>
    <mergeCell ref="SC12:SH12"/>
    <mergeCell ref="SI12:SN12"/>
    <mergeCell ref="OK12:OP12"/>
    <mergeCell ref="OQ12:OV12"/>
    <mergeCell ref="OW12:PB12"/>
    <mergeCell ref="PC12:PH12"/>
    <mergeCell ref="PI12:PN12"/>
    <mergeCell ref="PO12:PT12"/>
    <mergeCell ref="PU12:PZ12"/>
    <mergeCell ref="QA12:QF12"/>
    <mergeCell ref="QG12:QL12"/>
    <mergeCell ref="MI12:MN12"/>
    <mergeCell ref="MO12:MT12"/>
    <mergeCell ref="MU12:MZ12"/>
    <mergeCell ref="NA12:NF12"/>
    <mergeCell ref="NG12:NL12"/>
    <mergeCell ref="NM12:NR12"/>
    <mergeCell ref="NS12:NX12"/>
    <mergeCell ref="NY12:OD12"/>
    <mergeCell ref="OE12:OJ12"/>
    <mergeCell ref="KG12:KL12"/>
    <mergeCell ref="KM12:KR12"/>
    <mergeCell ref="KS12:KX12"/>
    <mergeCell ref="KY12:LD12"/>
    <mergeCell ref="LE12:LJ12"/>
    <mergeCell ref="LK12:LP12"/>
    <mergeCell ref="LQ12:LV12"/>
    <mergeCell ref="LW12:MB12"/>
    <mergeCell ref="MC12:MH12"/>
    <mergeCell ref="IE12:IJ12"/>
    <mergeCell ref="IK12:IP12"/>
    <mergeCell ref="IQ12:IV12"/>
    <mergeCell ref="IW12:JB12"/>
    <mergeCell ref="JC12:JH12"/>
    <mergeCell ref="JI12:JN12"/>
    <mergeCell ref="JO12:JT12"/>
    <mergeCell ref="JU12:JZ12"/>
    <mergeCell ref="KA12:KF12"/>
    <mergeCell ref="GC12:GH12"/>
    <mergeCell ref="GI12:GN12"/>
    <mergeCell ref="GO12:GT12"/>
    <mergeCell ref="GU12:GZ12"/>
    <mergeCell ref="HA12:HF12"/>
    <mergeCell ref="HG12:HL12"/>
    <mergeCell ref="HM12:HR12"/>
    <mergeCell ref="HS12:HX12"/>
    <mergeCell ref="HY12:ID12"/>
    <mergeCell ref="EA12:EF12"/>
    <mergeCell ref="EG12:EL12"/>
    <mergeCell ref="EM12:ER12"/>
    <mergeCell ref="ES12:EX12"/>
    <mergeCell ref="EY12:FD12"/>
    <mergeCell ref="FE12:FJ12"/>
    <mergeCell ref="FK12:FP12"/>
    <mergeCell ref="FQ12:FV12"/>
    <mergeCell ref="FW12:GB12"/>
    <mergeCell ref="ALS11:ALX11"/>
    <mergeCell ref="ALY11:AMD11"/>
    <mergeCell ref="AME11:AMJ11"/>
    <mergeCell ref="E12:J12"/>
    <mergeCell ref="K12:P12"/>
    <mergeCell ref="Q12:V12"/>
    <mergeCell ref="W12:AB12"/>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AJQ11:AJV11"/>
    <mergeCell ref="AJW11:AKB11"/>
    <mergeCell ref="AKC11:AKH11"/>
    <mergeCell ref="AKI11:AKN11"/>
    <mergeCell ref="AKO11:AKT11"/>
    <mergeCell ref="AKU11:AKZ11"/>
    <mergeCell ref="ALA11:ALF11"/>
    <mergeCell ref="ALG11:ALL11"/>
    <mergeCell ref="ALM11:ALR11"/>
    <mergeCell ref="AHO11:AHT11"/>
    <mergeCell ref="AHU11:AHZ11"/>
    <mergeCell ref="AIA11:AIF11"/>
    <mergeCell ref="AIG11:AIL11"/>
    <mergeCell ref="AIM11:AIR11"/>
    <mergeCell ref="AIS11:AIX11"/>
    <mergeCell ref="AIY11:AJD11"/>
    <mergeCell ref="AJE11:AJJ11"/>
    <mergeCell ref="AJK11:AJP11"/>
    <mergeCell ref="AFM11:AFR11"/>
    <mergeCell ref="AFS11:AFX11"/>
    <mergeCell ref="AFY11:AGD11"/>
    <mergeCell ref="AGE11:AGJ11"/>
    <mergeCell ref="AGK11:AGP11"/>
    <mergeCell ref="AGQ11:AGV11"/>
    <mergeCell ref="AGW11:AHB11"/>
    <mergeCell ref="AHC11:AHH11"/>
    <mergeCell ref="AHI11:AHN11"/>
    <mergeCell ref="ADK11:ADP11"/>
    <mergeCell ref="ADQ11:ADV11"/>
    <mergeCell ref="ADW11:AEB11"/>
    <mergeCell ref="AEC11:AEH11"/>
    <mergeCell ref="AEI11:AEN11"/>
    <mergeCell ref="AEO11:AET11"/>
    <mergeCell ref="AEU11:AEZ11"/>
    <mergeCell ref="AFA11:AFF11"/>
    <mergeCell ref="AFG11:AFL11"/>
    <mergeCell ref="ABI11:ABN11"/>
    <mergeCell ref="ABO11:ABT11"/>
    <mergeCell ref="ABU11:ABZ11"/>
    <mergeCell ref="ACA11:ACF11"/>
    <mergeCell ref="ACG11:ACL11"/>
    <mergeCell ref="ACM11:ACR11"/>
    <mergeCell ref="ACS11:ACX11"/>
    <mergeCell ref="ACY11:ADD11"/>
    <mergeCell ref="ADE11:ADJ11"/>
    <mergeCell ref="ZG11:ZL11"/>
    <mergeCell ref="ZM11:ZR11"/>
    <mergeCell ref="ZS11:ZX11"/>
    <mergeCell ref="ZY11:AAD11"/>
    <mergeCell ref="AAE11:AAJ11"/>
    <mergeCell ref="AAK11:AAP11"/>
    <mergeCell ref="AAQ11:AAV11"/>
    <mergeCell ref="AAW11:ABB11"/>
    <mergeCell ref="ABC11:ABH11"/>
    <mergeCell ref="XE11:XJ11"/>
    <mergeCell ref="XK11:XP11"/>
    <mergeCell ref="XQ11:XV11"/>
    <mergeCell ref="XW11:YB11"/>
    <mergeCell ref="YC11:YH11"/>
    <mergeCell ref="YI11:YN11"/>
    <mergeCell ref="YO11:YT11"/>
    <mergeCell ref="YU11:YZ11"/>
    <mergeCell ref="ZA11:ZF11"/>
    <mergeCell ref="VC11:VH11"/>
    <mergeCell ref="VI11:VN11"/>
    <mergeCell ref="VO11:VT11"/>
    <mergeCell ref="VU11:VZ11"/>
    <mergeCell ref="WA11:WF11"/>
    <mergeCell ref="WG11:WL11"/>
    <mergeCell ref="WM11:WR11"/>
    <mergeCell ref="WS11:WX11"/>
    <mergeCell ref="WY11:XD11"/>
    <mergeCell ref="TA11:TF11"/>
    <mergeCell ref="TG11:TL11"/>
    <mergeCell ref="TM11:TR11"/>
    <mergeCell ref="TS11:TX11"/>
    <mergeCell ref="TY11:UD11"/>
    <mergeCell ref="UE11:UJ11"/>
    <mergeCell ref="UK11:UP11"/>
    <mergeCell ref="UQ11:UV11"/>
    <mergeCell ref="UW11:VB11"/>
    <mergeCell ref="QY11:RD11"/>
    <mergeCell ref="RE11:RJ11"/>
    <mergeCell ref="RK11:RP11"/>
    <mergeCell ref="RQ11:RV11"/>
    <mergeCell ref="RW11:SB11"/>
    <mergeCell ref="SC11:SH11"/>
    <mergeCell ref="SI11:SN11"/>
    <mergeCell ref="SO11:ST11"/>
    <mergeCell ref="SU11:SZ11"/>
    <mergeCell ref="OW11:PB11"/>
    <mergeCell ref="PC11:PH11"/>
    <mergeCell ref="PI11:PN11"/>
    <mergeCell ref="PO11:PT11"/>
    <mergeCell ref="PU11:PZ11"/>
    <mergeCell ref="QA11:QF11"/>
    <mergeCell ref="QG11:QL11"/>
    <mergeCell ref="QM11:QR11"/>
    <mergeCell ref="QS11:QX11"/>
    <mergeCell ref="MU11:MZ11"/>
    <mergeCell ref="NA11:NF11"/>
    <mergeCell ref="NG11:NL11"/>
    <mergeCell ref="NM11:NR11"/>
    <mergeCell ref="NS11:NX11"/>
    <mergeCell ref="NY11:OD11"/>
    <mergeCell ref="OE11:OJ11"/>
    <mergeCell ref="OK11:OP11"/>
    <mergeCell ref="OQ11:OV11"/>
    <mergeCell ref="KS11:KX11"/>
    <mergeCell ref="KY11:LD11"/>
    <mergeCell ref="LE11:LJ11"/>
    <mergeCell ref="LK11:LP11"/>
    <mergeCell ref="LQ11:LV11"/>
    <mergeCell ref="LW11:MB11"/>
    <mergeCell ref="MC11:MH11"/>
    <mergeCell ref="MI11:MN11"/>
    <mergeCell ref="MO11:MT11"/>
    <mergeCell ref="IQ11:IV11"/>
    <mergeCell ref="IW11:JB11"/>
    <mergeCell ref="JC11:JH11"/>
    <mergeCell ref="JI11:JN11"/>
    <mergeCell ref="JO11:JT11"/>
    <mergeCell ref="JU11:JZ11"/>
    <mergeCell ref="KA11:KF11"/>
    <mergeCell ref="KG11:KL11"/>
    <mergeCell ref="KM11:KR11"/>
    <mergeCell ref="GO11:GT11"/>
    <mergeCell ref="GU11:GZ11"/>
    <mergeCell ref="HA11:HF11"/>
    <mergeCell ref="HG11:HL11"/>
    <mergeCell ref="HM11:HR11"/>
    <mergeCell ref="HS11:HX11"/>
    <mergeCell ref="HY11:ID11"/>
    <mergeCell ref="IE11:IJ11"/>
    <mergeCell ref="IK11:IP11"/>
    <mergeCell ref="EM11:ER11"/>
    <mergeCell ref="ES11:EX11"/>
    <mergeCell ref="EY11:FD11"/>
    <mergeCell ref="FE11:FJ11"/>
    <mergeCell ref="FK11:FP11"/>
    <mergeCell ref="FQ11:FV11"/>
    <mergeCell ref="FW11:GB11"/>
    <mergeCell ref="GC11:GH11"/>
    <mergeCell ref="GI11:GN11"/>
    <mergeCell ref="AME10:AMJ10"/>
    <mergeCell ref="E11:J11"/>
    <mergeCell ref="K11:P11"/>
    <mergeCell ref="Q11:V11"/>
    <mergeCell ref="W11:AB11"/>
    <mergeCell ref="AC11:AH11"/>
    <mergeCell ref="AI11:AN11"/>
    <mergeCell ref="AO11:AT11"/>
    <mergeCell ref="AU11:AZ11"/>
    <mergeCell ref="BA11:BF11"/>
    <mergeCell ref="BG11:BL11"/>
    <mergeCell ref="BM11:BR11"/>
    <mergeCell ref="BS11:BX11"/>
    <mergeCell ref="BY11:CD11"/>
    <mergeCell ref="CE11:CJ11"/>
    <mergeCell ref="CK11:CP11"/>
    <mergeCell ref="CQ11:CV11"/>
    <mergeCell ref="CW11:DB11"/>
    <mergeCell ref="DC11:DH11"/>
    <mergeCell ref="DI11:DN11"/>
    <mergeCell ref="DO11:DT11"/>
    <mergeCell ref="DU11:DZ11"/>
    <mergeCell ref="EA11:EF11"/>
    <mergeCell ref="EG11:EL11"/>
    <mergeCell ref="AKC10:AKH10"/>
    <mergeCell ref="AKI10:AKN10"/>
    <mergeCell ref="AKO10:AKT10"/>
    <mergeCell ref="AKU10:AKZ10"/>
    <mergeCell ref="ALA10:ALF10"/>
    <mergeCell ref="ALG10:ALL10"/>
    <mergeCell ref="ALM10:ALR10"/>
    <mergeCell ref="ALS10:ALX10"/>
    <mergeCell ref="ALY10:AMD10"/>
    <mergeCell ref="AIA10:AIF10"/>
    <mergeCell ref="AIG10:AIL10"/>
    <mergeCell ref="AIM10:AIR10"/>
    <mergeCell ref="AIS10:AIX10"/>
    <mergeCell ref="AIY10:AJD10"/>
    <mergeCell ref="AJE10:AJJ10"/>
    <mergeCell ref="AJK10:AJP10"/>
    <mergeCell ref="AJQ10:AJV10"/>
    <mergeCell ref="AJW10:AKB10"/>
    <mergeCell ref="AFY10:AGD10"/>
    <mergeCell ref="AGE10:AGJ10"/>
    <mergeCell ref="AGK10:AGP10"/>
    <mergeCell ref="AGQ10:AGV10"/>
    <mergeCell ref="AGW10:AHB10"/>
    <mergeCell ref="AHC10:AHH10"/>
    <mergeCell ref="AHI10:AHN10"/>
    <mergeCell ref="AHO10:AHT10"/>
    <mergeCell ref="AHU10:AHZ10"/>
    <mergeCell ref="ADW10:AEB10"/>
    <mergeCell ref="AEC10:AEH10"/>
    <mergeCell ref="AEI10:AEN10"/>
    <mergeCell ref="AEO10:AET10"/>
    <mergeCell ref="AEU10:AEZ10"/>
    <mergeCell ref="AFA10:AFF10"/>
    <mergeCell ref="AFG10:AFL10"/>
    <mergeCell ref="AFM10:AFR10"/>
    <mergeCell ref="AFS10:AFX10"/>
    <mergeCell ref="ABU10:ABZ10"/>
    <mergeCell ref="ACA10:ACF10"/>
    <mergeCell ref="ACG10:ACL10"/>
    <mergeCell ref="ACM10:ACR10"/>
    <mergeCell ref="ACS10:ACX10"/>
    <mergeCell ref="ACY10:ADD10"/>
    <mergeCell ref="ADE10:ADJ10"/>
    <mergeCell ref="ADK10:ADP10"/>
    <mergeCell ref="ADQ10:ADV10"/>
    <mergeCell ref="ZS10:ZX10"/>
    <mergeCell ref="ZY10:AAD10"/>
    <mergeCell ref="AAE10:AAJ10"/>
    <mergeCell ref="AAK10:AAP10"/>
    <mergeCell ref="AAQ10:AAV10"/>
    <mergeCell ref="AAW10:ABB10"/>
    <mergeCell ref="ABC10:ABH10"/>
    <mergeCell ref="ABI10:ABN10"/>
    <mergeCell ref="ABO10:ABT10"/>
    <mergeCell ref="XQ10:XV10"/>
    <mergeCell ref="XW10:YB10"/>
    <mergeCell ref="YC10:YH10"/>
    <mergeCell ref="YI10:YN10"/>
    <mergeCell ref="YO10:YT10"/>
    <mergeCell ref="YU10:YZ10"/>
    <mergeCell ref="ZA10:ZF10"/>
    <mergeCell ref="ZG10:ZL10"/>
    <mergeCell ref="ZM10:ZR10"/>
    <mergeCell ref="VO10:VT10"/>
    <mergeCell ref="VU10:VZ10"/>
    <mergeCell ref="WA10:WF10"/>
    <mergeCell ref="WG10:WL10"/>
    <mergeCell ref="WM10:WR10"/>
    <mergeCell ref="WS10:WX10"/>
    <mergeCell ref="WY10:XD10"/>
    <mergeCell ref="XE10:XJ10"/>
    <mergeCell ref="XK10:XP10"/>
    <mergeCell ref="TM10:TR10"/>
    <mergeCell ref="TS10:TX10"/>
    <mergeCell ref="TY10:UD10"/>
    <mergeCell ref="UE10:UJ10"/>
    <mergeCell ref="UK10:UP10"/>
    <mergeCell ref="UQ10:UV10"/>
    <mergeCell ref="UW10:VB10"/>
    <mergeCell ref="VC10:VH10"/>
    <mergeCell ref="VI10:VN10"/>
    <mergeCell ref="RK10:RP10"/>
    <mergeCell ref="RQ10:RV10"/>
    <mergeCell ref="RW10:SB10"/>
    <mergeCell ref="SC10:SH10"/>
    <mergeCell ref="SI10:SN10"/>
    <mergeCell ref="SO10:ST10"/>
    <mergeCell ref="SU10:SZ10"/>
    <mergeCell ref="TA10:TF10"/>
    <mergeCell ref="TG10:TL10"/>
    <mergeCell ref="PI10:PN10"/>
    <mergeCell ref="PO10:PT10"/>
    <mergeCell ref="PU10:PZ10"/>
    <mergeCell ref="QA10:QF10"/>
    <mergeCell ref="QG10:QL10"/>
    <mergeCell ref="QM10:QR10"/>
    <mergeCell ref="QS10:QX10"/>
    <mergeCell ref="QY10:RD10"/>
    <mergeCell ref="RE10:RJ10"/>
    <mergeCell ref="NG10:NL10"/>
    <mergeCell ref="NM10:NR10"/>
    <mergeCell ref="NS10:NX10"/>
    <mergeCell ref="NY10:OD10"/>
    <mergeCell ref="OE10:OJ10"/>
    <mergeCell ref="OK10:OP10"/>
    <mergeCell ref="OQ10:OV10"/>
    <mergeCell ref="OW10:PB10"/>
    <mergeCell ref="PC10:PH10"/>
    <mergeCell ref="LE10:LJ10"/>
    <mergeCell ref="LK10:LP10"/>
    <mergeCell ref="LQ10:LV10"/>
    <mergeCell ref="LW10:MB10"/>
    <mergeCell ref="MC10:MH10"/>
    <mergeCell ref="MI10:MN10"/>
    <mergeCell ref="MO10:MT10"/>
    <mergeCell ref="MU10:MZ10"/>
    <mergeCell ref="NA10:NF10"/>
    <mergeCell ref="JC10:JH10"/>
    <mergeCell ref="JI10:JN10"/>
    <mergeCell ref="JO10:JT10"/>
    <mergeCell ref="JU10:JZ10"/>
    <mergeCell ref="KA10:KF10"/>
    <mergeCell ref="KG10:KL10"/>
    <mergeCell ref="KM10:KR10"/>
    <mergeCell ref="KS10:KX10"/>
    <mergeCell ref="KY10:LD10"/>
    <mergeCell ref="HA10:HF10"/>
    <mergeCell ref="HG10:HL10"/>
    <mergeCell ref="HM10:HR10"/>
    <mergeCell ref="HS10:HX10"/>
    <mergeCell ref="HY10:ID10"/>
    <mergeCell ref="IE10:IJ10"/>
    <mergeCell ref="IK10:IP10"/>
    <mergeCell ref="IQ10:IV10"/>
    <mergeCell ref="IW10:JB10"/>
    <mergeCell ref="EY10:FD10"/>
    <mergeCell ref="FE10:FJ10"/>
    <mergeCell ref="FK10:FP10"/>
    <mergeCell ref="FQ10:FV10"/>
    <mergeCell ref="FW10:GB10"/>
    <mergeCell ref="GC10:GH10"/>
    <mergeCell ref="GI10:GN10"/>
    <mergeCell ref="GO10:GT10"/>
    <mergeCell ref="GU10:GZ10"/>
    <mergeCell ref="CW10:DB10"/>
    <mergeCell ref="DC10:DH10"/>
    <mergeCell ref="DI10:DN10"/>
    <mergeCell ref="DO10:DT10"/>
    <mergeCell ref="DU10:DZ10"/>
    <mergeCell ref="EA10:EF10"/>
    <mergeCell ref="EG10:EL10"/>
    <mergeCell ref="EM10:ER10"/>
    <mergeCell ref="ES10:EX10"/>
    <mergeCell ref="AKO8:AKT8"/>
    <mergeCell ref="AKU8:AKZ8"/>
    <mergeCell ref="ALA8:ALF8"/>
    <mergeCell ref="ALG8:ALL8"/>
    <mergeCell ref="ALM8:ALR8"/>
    <mergeCell ref="ALS8:ALX8"/>
    <mergeCell ref="ALY8:AMD8"/>
    <mergeCell ref="AME8:AMJ8"/>
    <mergeCell ref="E10:J10"/>
    <mergeCell ref="K10:P10"/>
    <mergeCell ref="Q10:V10"/>
    <mergeCell ref="W10:AB10"/>
    <mergeCell ref="AC10:AH10"/>
    <mergeCell ref="AI10:AN10"/>
    <mergeCell ref="AO10:AT10"/>
    <mergeCell ref="AU10:AZ10"/>
    <mergeCell ref="BA10:BF10"/>
    <mergeCell ref="BG10:BL10"/>
    <mergeCell ref="BM10:BR10"/>
    <mergeCell ref="BS10:BX10"/>
    <mergeCell ref="BY10:CD10"/>
    <mergeCell ref="CE10:CJ10"/>
    <mergeCell ref="CK10:CP10"/>
    <mergeCell ref="CQ10:CV10"/>
    <mergeCell ref="AIM8:AIR8"/>
    <mergeCell ref="AIS8:AIX8"/>
    <mergeCell ref="AIY8:AJD8"/>
    <mergeCell ref="AJE8:AJJ8"/>
    <mergeCell ref="AJK8:AJP8"/>
    <mergeCell ref="AJQ8:AJV8"/>
    <mergeCell ref="AJW8:AKB8"/>
    <mergeCell ref="AKC8:AKH8"/>
    <mergeCell ref="AKI8:AKN8"/>
    <mergeCell ref="AGK8:AGP8"/>
    <mergeCell ref="AGQ8:AGV8"/>
    <mergeCell ref="AGW8:AHB8"/>
    <mergeCell ref="AHC8:AHH8"/>
    <mergeCell ref="AHI8:AHN8"/>
    <mergeCell ref="AHO8:AHT8"/>
    <mergeCell ref="AHU8:AHZ8"/>
    <mergeCell ref="AIA8:AIF8"/>
    <mergeCell ref="AIG8:AIL8"/>
    <mergeCell ref="AEI8:AEN8"/>
    <mergeCell ref="AEO8:AET8"/>
    <mergeCell ref="AEU8:AEZ8"/>
    <mergeCell ref="AFA8:AFF8"/>
    <mergeCell ref="AFG8:AFL8"/>
    <mergeCell ref="AFM8:AFR8"/>
    <mergeCell ref="AFS8:AFX8"/>
    <mergeCell ref="AFY8:AGD8"/>
    <mergeCell ref="AGE8:AGJ8"/>
    <mergeCell ref="ACG8:ACL8"/>
    <mergeCell ref="ACM8:ACR8"/>
    <mergeCell ref="ACS8:ACX8"/>
    <mergeCell ref="ACY8:ADD8"/>
    <mergeCell ref="ADE8:ADJ8"/>
    <mergeCell ref="ADK8:ADP8"/>
    <mergeCell ref="ADQ8:ADV8"/>
    <mergeCell ref="ADW8:AEB8"/>
    <mergeCell ref="AEC8:AEH8"/>
    <mergeCell ref="AAE8:AAJ8"/>
    <mergeCell ref="AAK8:AAP8"/>
    <mergeCell ref="AAQ8:AAV8"/>
    <mergeCell ref="AAW8:ABB8"/>
    <mergeCell ref="ABC8:ABH8"/>
    <mergeCell ref="ABI8:ABN8"/>
    <mergeCell ref="ABO8:ABT8"/>
    <mergeCell ref="ABU8:ABZ8"/>
    <mergeCell ref="ACA8:ACF8"/>
    <mergeCell ref="YC8:YH8"/>
    <mergeCell ref="YI8:YN8"/>
    <mergeCell ref="YO8:YT8"/>
    <mergeCell ref="YU8:YZ8"/>
    <mergeCell ref="ZA8:ZF8"/>
    <mergeCell ref="ZG8:ZL8"/>
    <mergeCell ref="ZM8:ZR8"/>
    <mergeCell ref="ZS8:ZX8"/>
    <mergeCell ref="ZY8:AAD8"/>
    <mergeCell ref="WA8:WF8"/>
    <mergeCell ref="WG8:WL8"/>
    <mergeCell ref="WM8:WR8"/>
    <mergeCell ref="WS8:WX8"/>
    <mergeCell ref="WY8:XD8"/>
    <mergeCell ref="XE8:XJ8"/>
    <mergeCell ref="XK8:XP8"/>
    <mergeCell ref="XQ8:XV8"/>
    <mergeCell ref="XW8:YB8"/>
    <mergeCell ref="TY8:UD8"/>
    <mergeCell ref="UE8:UJ8"/>
    <mergeCell ref="UK8:UP8"/>
    <mergeCell ref="UQ8:UV8"/>
    <mergeCell ref="UW8:VB8"/>
    <mergeCell ref="VC8:VH8"/>
    <mergeCell ref="VI8:VN8"/>
    <mergeCell ref="VO8:VT8"/>
    <mergeCell ref="VU8:VZ8"/>
    <mergeCell ref="RW8:SB8"/>
    <mergeCell ref="SC8:SH8"/>
    <mergeCell ref="SI8:SN8"/>
    <mergeCell ref="SO8:ST8"/>
    <mergeCell ref="SU8:SZ8"/>
    <mergeCell ref="TA8:TF8"/>
    <mergeCell ref="TG8:TL8"/>
    <mergeCell ref="TM8:TR8"/>
    <mergeCell ref="TS8:TX8"/>
    <mergeCell ref="PU8:PZ8"/>
    <mergeCell ref="QA8:QF8"/>
    <mergeCell ref="QG8:QL8"/>
    <mergeCell ref="QM8:QR8"/>
    <mergeCell ref="QS8:QX8"/>
    <mergeCell ref="QY8:RD8"/>
    <mergeCell ref="RE8:RJ8"/>
    <mergeCell ref="RK8:RP8"/>
    <mergeCell ref="RQ8:RV8"/>
    <mergeCell ref="NS8:NX8"/>
    <mergeCell ref="NY8:OD8"/>
    <mergeCell ref="OE8:OJ8"/>
    <mergeCell ref="OK8:OP8"/>
    <mergeCell ref="OQ8:OV8"/>
    <mergeCell ref="OW8:PB8"/>
    <mergeCell ref="PC8:PH8"/>
    <mergeCell ref="PI8:PN8"/>
    <mergeCell ref="PO8:PT8"/>
    <mergeCell ref="LQ8:LV8"/>
    <mergeCell ref="LW8:MB8"/>
    <mergeCell ref="MC8:MH8"/>
    <mergeCell ref="MI8:MN8"/>
    <mergeCell ref="MO8:MT8"/>
    <mergeCell ref="MU8:MZ8"/>
    <mergeCell ref="NA8:NF8"/>
    <mergeCell ref="NG8:NL8"/>
    <mergeCell ref="NM8:NR8"/>
    <mergeCell ref="JO8:JT8"/>
    <mergeCell ref="JU8:JZ8"/>
    <mergeCell ref="KA8:KF8"/>
    <mergeCell ref="KG8:KL8"/>
    <mergeCell ref="KM8:KR8"/>
    <mergeCell ref="KS8:KX8"/>
    <mergeCell ref="KY8:LD8"/>
    <mergeCell ref="LE8:LJ8"/>
    <mergeCell ref="LK8:LP8"/>
    <mergeCell ref="HM8:HR8"/>
    <mergeCell ref="HS8:HX8"/>
    <mergeCell ref="HY8:ID8"/>
    <mergeCell ref="IE8:IJ8"/>
    <mergeCell ref="IK8:IP8"/>
    <mergeCell ref="IQ8:IV8"/>
    <mergeCell ref="IW8:JB8"/>
    <mergeCell ref="JC8:JH8"/>
    <mergeCell ref="JI8:JN8"/>
    <mergeCell ref="FK8:FP8"/>
    <mergeCell ref="FQ8:FV8"/>
    <mergeCell ref="FW8:GB8"/>
    <mergeCell ref="GC8:GH8"/>
    <mergeCell ref="GI8:GN8"/>
    <mergeCell ref="GO8:GT8"/>
    <mergeCell ref="GU8:GZ8"/>
    <mergeCell ref="HA8:HF8"/>
    <mergeCell ref="HG8:HL8"/>
    <mergeCell ref="DI8:DN8"/>
    <mergeCell ref="DO8:DT8"/>
    <mergeCell ref="DU8:DZ8"/>
    <mergeCell ref="EA8:EF8"/>
    <mergeCell ref="EG8:EL8"/>
    <mergeCell ref="EM8:ER8"/>
    <mergeCell ref="ES8:EX8"/>
    <mergeCell ref="EY8:FD8"/>
    <mergeCell ref="FE8:FJ8"/>
    <mergeCell ref="BG8:BL8"/>
    <mergeCell ref="BM8:BR8"/>
    <mergeCell ref="BS8:BX8"/>
    <mergeCell ref="BY8:CD8"/>
    <mergeCell ref="CE8:CJ8"/>
    <mergeCell ref="CK8:CP8"/>
    <mergeCell ref="CQ8:CV8"/>
    <mergeCell ref="CW8:DB8"/>
    <mergeCell ref="DC8:DH8"/>
    <mergeCell ref="E8:J8"/>
    <mergeCell ref="K8:P8"/>
    <mergeCell ref="Q8:V8"/>
    <mergeCell ref="W8:AB8"/>
    <mergeCell ref="AC8:AH8"/>
    <mergeCell ref="AI8:AN8"/>
    <mergeCell ref="AO8:AT8"/>
    <mergeCell ref="AU8:AZ8"/>
    <mergeCell ref="BA8:BF8"/>
    <mergeCell ref="AKO4:AKT4"/>
    <mergeCell ref="AKU4:AKZ4"/>
    <mergeCell ref="ALA4:ALF4"/>
    <mergeCell ref="ALG4:ALL4"/>
    <mergeCell ref="ALM4:ALR4"/>
    <mergeCell ref="ALS4:ALX4"/>
    <mergeCell ref="ALY4:AMD4"/>
    <mergeCell ref="AME4:AMJ4"/>
    <mergeCell ref="B5:C5"/>
    <mergeCell ref="AIM4:AIR4"/>
    <mergeCell ref="AIS4:AIX4"/>
    <mergeCell ref="AIY4:AJD4"/>
    <mergeCell ref="AJE4:AJJ4"/>
    <mergeCell ref="AJK4:AJP4"/>
    <mergeCell ref="AJQ4:AJV4"/>
    <mergeCell ref="AJW4:AKB4"/>
    <mergeCell ref="AKC4:AKH4"/>
    <mergeCell ref="AKI4:AKN4"/>
    <mergeCell ref="AGK4:AGP4"/>
    <mergeCell ref="AGQ4:AGV4"/>
    <mergeCell ref="AGW4:AHB4"/>
    <mergeCell ref="AHC4:AHH4"/>
    <mergeCell ref="AHI4:AHN4"/>
    <mergeCell ref="AHO4:AHT4"/>
    <mergeCell ref="AHU4:AHZ4"/>
    <mergeCell ref="AIA4:AIF4"/>
    <mergeCell ref="AIG4:AIL4"/>
    <mergeCell ref="AEI4:AEN4"/>
    <mergeCell ref="AEO4:AET4"/>
    <mergeCell ref="AEU4:AEZ4"/>
    <mergeCell ref="AFA4:AFF4"/>
    <mergeCell ref="AFG4:AFL4"/>
    <mergeCell ref="AFM4:AFR4"/>
    <mergeCell ref="AFS4:AFX4"/>
    <mergeCell ref="AFY4:AGD4"/>
    <mergeCell ref="AGE4:AGJ4"/>
    <mergeCell ref="ACG4:ACL4"/>
    <mergeCell ref="ACM4:ACR4"/>
    <mergeCell ref="ACS4:ACX4"/>
    <mergeCell ref="ACY4:ADD4"/>
    <mergeCell ref="ADE4:ADJ4"/>
    <mergeCell ref="ADK4:ADP4"/>
    <mergeCell ref="ADQ4:ADV4"/>
    <mergeCell ref="ADW4:AEB4"/>
    <mergeCell ref="AEC4:AEH4"/>
    <mergeCell ref="AAE4:AAJ4"/>
    <mergeCell ref="AAK4:AAP4"/>
    <mergeCell ref="AAQ4:AAV4"/>
    <mergeCell ref="AAW4:ABB4"/>
    <mergeCell ref="ABC4:ABH4"/>
    <mergeCell ref="ABI4:ABN4"/>
    <mergeCell ref="ABO4:ABT4"/>
    <mergeCell ref="ABU4:ABZ4"/>
    <mergeCell ref="ACA4:ACF4"/>
    <mergeCell ref="YC4:YH4"/>
    <mergeCell ref="YI4:YN4"/>
    <mergeCell ref="YO4:YT4"/>
    <mergeCell ref="YU4:YZ4"/>
    <mergeCell ref="ZA4:ZF4"/>
    <mergeCell ref="ZG4:ZL4"/>
    <mergeCell ref="ZM4:ZR4"/>
    <mergeCell ref="ZS4:ZX4"/>
    <mergeCell ref="ZY4:AAD4"/>
    <mergeCell ref="WA4:WF4"/>
    <mergeCell ref="WG4:WL4"/>
    <mergeCell ref="WM4:WR4"/>
    <mergeCell ref="WS4:WX4"/>
    <mergeCell ref="WY4:XD4"/>
    <mergeCell ref="XE4:XJ4"/>
    <mergeCell ref="XK4:XP4"/>
    <mergeCell ref="XQ4:XV4"/>
    <mergeCell ref="XW4:YB4"/>
    <mergeCell ref="TY4:UD4"/>
    <mergeCell ref="UE4:UJ4"/>
    <mergeCell ref="UK4:UP4"/>
    <mergeCell ref="UQ4:UV4"/>
    <mergeCell ref="UW4:VB4"/>
    <mergeCell ref="VC4:VH4"/>
    <mergeCell ref="VI4:VN4"/>
    <mergeCell ref="VO4:VT4"/>
    <mergeCell ref="VU4:VZ4"/>
    <mergeCell ref="RW4:SB4"/>
    <mergeCell ref="SC4:SH4"/>
    <mergeCell ref="SI4:SN4"/>
    <mergeCell ref="SO4:ST4"/>
    <mergeCell ref="SU4:SZ4"/>
    <mergeCell ref="TA4:TF4"/>
    <mergeCell ref="TG4:TL4"/>
    <mergeCell ref="TM4:TR4"/>
    <mergeCell ref="TS4:TX4"/>
    <mergeCell ref="PU4:PZ4"/>
    <mergeCell ref="QA4:QF4"/>
    <mergeCell ref="QG4:QL4"/>
    <mergeCell ref="QM4:QR4"/>
    <mergeCell ref="QS4:QX4"/>
    <mergeCell ref="QY4:RD4"/>
    <mergeCell ref="RE4:RJ4"/>
    <mergeCell ref="RK4:RP4"/>
    <mergeCell ref="RQ4:RV4"/>
    <mergeCell ref="NS4:NX4"/>
    <mergeCell ref="NY4:OD4"/>
    <mergeCell ref="OE4:OJ4"/>
    <mergeCell ref="OK4:OP4"/>
    <mergeCell ref="OQ4:OV4"/>
    <mergeCell ref="OW4:PB4"/>
    <mergeCell ref="PC4:PH4"/>
    <mergeCell ref="PI4:PN4"/>
    <mergeCell ref="PO4:PT4"/>
    <mergeCell ref="LQ4:LV4"/>
    <mergeCell ref="LW4:MB4"/>
    <mergeCell ref="MC4:MH4"/>
    <mergeCell ref="MI4:MN4"/>
    <mergeCell ref="MO4:MT4"/>
    <mergeCell ref="MU4:MZ4"/>
    <mergeCell ref="NA4:NF4"/>
    <mergeCell ref="NG4:NL4"/>
    <mergeCell ref="NM4:NR4"/>
    <mergeCell ref="JO4:JT4"/>
    <mergeCell ref="JU4:JZ4"/>
    <mergeCell ref="KA4:KF4"/>
    <mergeCell ref="KG4:KL4"/>
    <mergeCell ref="KM4:KR4"/>
    <mergeCell ref="KS4:KX4"/>
    <mergeCell ref="KY4:LD4"/>
    <mergeCell ref="LE4:LJ4"/>
    <mergeCell ref="LK4:LP4"/>
    <mergeCell ref="HM4:HR4"/>
    <mergeCell ref="HS4:HX4"/>
    <mergeCell ref="HY4:ID4"/>
    <mergeCell ref="IE4:IJ4"/>
    <mergeCell ref="IK4:IP4"/>
    <mergeCell ref="IQ4:IV4"/>
    <mergeCell ref="IW4:JB4"/>
    <mergeCell ref="JC4:JH4"/>
    <mergeCell ref="JI4:JN4"/>
    <mergeCell ref="FK4:FP4"/>
    <mergeCell ref="FQ4:FV4"/>
    <mergeCell ref="FW4:GB4"/>
    <mergeCell ref="GC4:GH4"/>
    <mergeCell ref="GI4:GN4"/>
    <mergeCell ref="GO4:GT4"/>
    <mergeCell ref="GU4:GZ4"/>
    <mergeCell ref="HA4:HF4"/>
    <mergeCell ref="HG4:HL4"/>
    <mergeCell ref="DI4:DN4"/>
    <mergeCell ref="DO4:DT4"/>
    <mergeCell ref="DU4:DZ4"/>
    <mergeCell ref="EA4:EF4"/>
    <mergeCell ref="EG4:EL4"/>
    <mergeCell ref="EM4:ER4"/>
    <mergeCell ref="ES4:EX4"/>
    <mergeCell ref="EY4:FD4"/>
    <mergeCell ref="FE4:FJ4"/>
    <mergeCell ref="BG4:BL4"/>
    <mergeCell ref="BM4:BR4"/>
    <mergeCell ref="BS4:BX4"/>
    <mergeCell ref="BY4:CD4"/>
    <mergeCell ref="CE4:CJ4"/>
    <mergeCell ref="CK4:CP4"/>
    <mergeCell ref="CQ4:CV4"/>
    <mergeCell ref="CW4:DB4"/>
    <mergeCell ref="DC4:DH4"/>
    <mergeCell ref="E4:J4"/>
    <mergeCell ref="K4:P4"/>
    <mergeCell ref="Q4:V4"/>
    <mergeCell ref="W4:AB4"/>
    <mergeCell ref="AC4:AH4"/>
    <mergeCell ref="AI4:AN4"/>
    <mergeCell ref="AO4:AT4"/>
    <mergeCell ref="AU4:AZ4"/>
    <mergeCell ref="BA4:BF4"/>
  </mergeCells>
  <hyperlinks>
    <hyperlink ref="C1" location="BG!A1" display="BG" xr:uid="{00000000-0004-0000-0E00-000000000000}"/>
  </hyperlinks>
  <pageMargins left="0.7" right="0.7" top="1.30694444444444" bottom="1.0236111111111099" header="0.51180555555555496" footer="0.51180555555555496"/>
  <pageSetup scale="98" firstPageNumber="0"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sheetPr>
  <dimension ref="A1:S13"/>
  <sheetViews>
    <sheetView showGridLines="0" zoomScaleNormal="100" zoomScalePageLayoutView="80" workbookViewId="0">
      <selection activeCell="B7" sqref="B7:C7"/>
    </sheetView>
  </sheetViews>
  <sheetFormatPr baseColWidth="10" defaultColWidth="9.140625" defaultRowHeight="15" x14ac:dyDescent="0.25"/>
  <cols>
    <col min="1" max="1" width="26.7109375" style="137" customWidth="1"/>
    <col min="2" max="3" width="22.7109375" style="137" customWidth="1"/>
    <col min="4" max="19" width="11.42578125" style="137"/>
    <col min="20" max="1025" width="10.7109375" customWidth="1"/>
  </cols>
  <sheetData>
    <row r="1" spans="1:19" x14ac:dyDescent="0.25">
      <c r="A1" s="137" t="str">
        <f>Indice!C1</f>
        <v>DATA SYSTEMS S. A. E. C. A.</v>
      </c>
      <c r="F1" s="194" t="s">
        <v>22</v>
      </c>
    </row>
    <row r="4" spans="1:19" x14ac:dyDescent="0.25">
      <c r="A4" s="573" t="s">
        <v>430</v>
      </c>
      <c r="B4" s="573"/>
      <c r="C4" s="573"/>
      <c r="D4" s="573"/>
    </row>
    <row r="5" spans="1:19" x14ac:dyDescent="0.25">
      <c r="B5" s="570" t="s">
        <v>284</v>
      </c>
      <c r="C5" s="570"/>
    </row>
    <row r="6" spans="1:19" x14ac:dyDescent="0.25">
      <c r="A6" s="302" t="s">
        <v>40</v>
      </c>
      <c r="B6" s="256">
        <f>IFERROR(IF(Indice!B6="","2XX2",YEAR(Indice!B6)),"2XX2")</f>
        <v>2022</v>
      </c>
      <c r="C6" s="256">
        <f>IFERROR(YEAR(Indice!B6-365),"2XX1")</f>
        <v>2021</v>
      </c>
      <c r="D6" s="303"/>
    </row>
    <row r="7" spans="1:19" x14ac:dyDescent="0.25">
      <c r="A7" s="304" t="s">
        <v>431</v>
      </c>
      <c r="B7" s="497">
        <f>SUMIF(BalanceComparativo!O:O,'Nota 11'!A7,BalanceComparativo!G:G)</f>
        <v>12213.637000000001</v>
      </c>
      <c r="C7" s="497">
        <f>SUMIF(BalanceComparativo!O:O,'Nota 11'!A7,BalanceComparativo!N:N)</f>
        <v>12213.637000000001</v>
      </c>
      <c r="D7" s="304"/>
    </row>
    <row r="8" spans="1:19" ht="25.5" x14ac:dyDescent="0.25">
      <c r="A8" s="305" t="s">
        <v>432</v>
      </c>
      <c r="B8" s="519">
        <f>BalanceComparativo!G153</f>
        <v>-9146.9699999999993</v>
      </c>
      <c r="C8" s="519">
        <f>BalanceComparativo!N153-1</f>
        <v>-7281.3029999999999</v>
      </c>
      <c r="D8" s="305"/>
    </row>
    <row r="9" spans="1:19" s="44" customFormat="1" x14ac:dyDescent="0.25">
      <c r="A9" s="304" t="s">
        <v>433</v>
      </c>
      <c r="B9" s="519">
        <f>SUMIF(BalanceComparativo!O:O,'Nota 11'!A9,BalanceComparativo!G:G)</f>
        <v>1800630.3910000001</v>
      </c>
      <c r="C9" s="520">
        <f>SUMIF(BalanceComparativo!O:O,'Nota 11'!A9,BalanceComparativo!N:N)</f>
        <v>1678030.3910000001</v>
      </c>
      <c r="D9" s="305"/>
      <c r="E9" s="137"/>
      <c r="F9" s="137"/>
      <c r="G9" s="137"/>
      <c r="H9" s="137"/>
      <c r="I9" s="137"/>
      <c r="J9" s="137"/>
      <c r="K9" s="137"/>
      <c r="L9" s="137"/>
      <c r="M9" s="137"/>
      <c r="N9" s="137"/>
      <c r="O9" s="137"/>
      <c r="P9" s="137"/>
      <c r="Q9" s="137"/>
      <c r="R9" s="137"/>
      <c r="S9" s="137"/>
    </row>
    <row r="10" spans="1:19" s="44" customFormat="1" x14ac:dyDescent="0.25">
      <c r="A10" s="304" t="s">
        <v>434</v>
      </c>
      <c r="B10" s="519">
        <f>SUMIF(BalanceComparativo!O:O,'Nota 11'!A10,BalanceComparativo!G:G)</f>
        <v>569271.00399999996</v>
      </c>
      <c r="C10" s="520">
        <f>SUMIF(BalanceComparativo!O:O,'Nota 11'!A10,BalanceComparativo!N:N)</f>
        <v>437100.02899999998</v>
      </c>
      <c r="D10" s="305"/>
      <c r="E10" s="137"/>
      <c r="F10" s="137"/>
      <c r="G10" s="137"/>
      <c r="H10" s="137"/>
      <c r="I10" s="137"/>
      <c r="J10" s="137"/>
      <c r="K10" s="137"/>
      <c r="L10" s="137"/>
      <c r="M10" s="137"/>
      <c r="N10" s="137"/>
      <c r="O10" s="137"/>
      <c r="P10" s="137"/>
      <c r="Q10" s="137"/>
      <c r="R10" s="137"/>
      <c r="S10" s="137"/>
    </row>
    <row r="11" spans="1:19" s="44" customFormat="1" ht="25.5" x14ac:dyDescent="0.25">
      <c r="A11" s="305" t="s">
        <v>432</v>
      </c>
      <c r="B11" s="519">
        <f>BalanceComparativo!G149</f>
        <v>-1837096.879</v>
      </c>
      <c r="C11" s="519">
        <f>BalanceComparativo!N149</f>
        <v>-1668397.2490000001</v>
      </c>
      <c r="D11" s="305"/>
      <c r="E11" s="137"/>
      <c r="F11" s="137"/>
      <c r="G11" s="137"/>
      <c r="H11" s="137"/>
      <c r="I11" s="137"/>
      <c r="J11" s="137"/>
      <c r="K11" s="137"/>
      <c r="L11" s="137"/>
      <c r="M11" s="137"/>
      <c r="N11" s="137"/>
      <c r="O11" s="137"/>
      <c r="P11" s="137"/>
      <c r="Q11" s="137"/>
      <c r="R11" s="137"/>
      <c r="S11" s="137"/>
    </row>
    <row r="12" spans="1:19" x14ac:dyDescent="0.25">
      <c r="A12" s="307"/>
      <c r="C12" s="306"/>
      <c r="D12" s="305"/>
      <c r="E12" s="304"/>
      <c r="F12" s="304"/>
    </row>
    <row r="13" spans="1:19" x14ac:dyDescent="0.25">
      <c r="A13" s="269" t="s">
        <v>428</v>
      </c>
      <c r="B13" s="308">
        <f>SUM(B7:B12)</f>
        <v>535871.18299999996</v>
      </c>
      <c r="C13" s="308">
        <f>SUM(C7:C12)</f>
        <v>451665.50500000012</v>
      </c>
    </row>
  </sheetData>
  <mergeCells count="2">
    <mergeCell ref="A4:D4"/>
    <mergeCell ref="B5:C5"/>
  </mergeCells>
  <hyperlinks>
    <hyperlink ref="F1" location="BG!A1" display="BG" xr:uid="{00000000-0004-0000-0F00-000000000000}"/>
  </hyperlinks>
  <pageMargins left="0.7" right="0.7" top="1.30694444444444" bottom="1.0236111111111099" header="0.51180555555555496" footer="0.51180555555555496"/>
  <pageSetup scale="83" firstPageNumber="0"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sheetPr>
  <dimension ref="A1:M13"/>
  <sheetViews>
    <sheetView zoomScaleNormal="100" zoomScalePageLayoutView="80" workbookViewId="0">
      <selection activeCell="B7" sqref="B7:C7"/>
    </sheetView>
  </sheetViews>
  <sheetFormatPr baseColWidth="10" defaultColWidth="9.140625" defaultRowHeight="15" x14ac:dyDescent="0.25"/>
  <cols>
    <col min="1" max="1" width="24.7109375" style="137" customWidth="1"/>
    <col min="2" max="2" width="19.85546875" style="137" customWidth="1"/>
    <col min="3" max="3" width="17.28515625" style="137" customWidth="1"/>
    <col min="4" max="13" width="11.42578125" style="137"/>
    <col min="14" max="1025" width="10.7109375" customWidth="1"/>
  </cols>
  <sheetData>
    <row r="1" spans="1:5" x14ac:dyDescent="0.25">
      <c r="A1" s="137" t="str">
        <f>Indice!C1</f>
        <v>DATA SYSTEMS S. A. E. C. A.</v>
      </c>
      <c r="E1" s="194" t="s">
        <v>22</v>
      </c>
    </row>
    <row r="5" spans="1:5" x14ac:dyDescent="0.25">
      <c r="A5" s="237" t="s">
        <v>435</v>
      </c>
      <c r="B5" s="237"/>
      <c r="C5" s="237"/>
      <c r="D5" s="237"/>
    </row>
    <row r="6" spans="1:5" x14ac:dyDescent="0.25">
      <c r="B6" s="570" t="s">
        <v>284</v>
      </c>
      <c r="C6" s="570"/>
    </row>
    <row r="7" spans="1:5" x14ac:dyDescent="0.25">
      <c r="A7" s="309" t="s">
        <v>42</v>
      </c>
      <c r="B7" s="256">
        <f>IFERROR(IF(Indice!B6="","2XX2",YEAR(Indice!B6)),"2XX2")</f>
        <v>2022</v>
      </c>
      <c r="C7" s="256">
        <f>IFERROR(YEAR(Indice!B6-365),"2XX1")</f>
        <v>2021</v>
      </c>
      <c r="D7" s="303"/>
    </row>
    <row r="8" spans="1:5" x14ac:dyDescent="0.25">
      <c r="A8" s="304"/>
      <c r="B8" s="304"/>
      <c r="C8" s="304"/>
      <c r="D8" s="304"/>
    </row>
    <row r="9" spans="1:5" x14ac:dyDescent="0.25">
      <c r="A9" s="305"/>
      <c r="D9" s="305"/>
    </row>
    <row r="10" spans="1:5" x14ac:dyDescent="0.25">
      <c r="A10" s="307"/>
      <c r="D10" s="305"/>
    </row>
    <row r="11" spans="1:5" x14ac:dyDescent="0.25">
      <c r="A11" s="269" t="s">
        <v>428</v>
      </c>
      <c r="B11" s="308">
        <f>SUM(B8:B10)</f>
        <v>0</v>
      </c>
      <c r="C11" s="308">
        <f>SUM(C8:C10)</f>
        <v>0</v>
      </c>
    </row>
    <row r="12" spans="1:5" x14ac:dyDescent="0.25">
      <c r="A12" s="307"/>
      <c r="D12" s="305"/>
    </row>
    <row r="13" spans="1:5" ht="18.75" x14ac:dyDescent="0.25">
      <c r="A13" s="580" t="s">
        <v>436</v>
      </c>
      <c r="B13" s="580"/>
      <c r="C13" s="580"/>
      <c r="D13" s="580"/>
    </row>
  </sheetData>
  <mergeCells count="2">
    <mergeCell ref="B6:C6"/>
    <mergeCell ref="A13:D13"/>
  </mergeCells>
  <hyperlinks>
    <hyperlink ref="E1" location="BG!A1" display="BG" xr:uid="{00000000-0004-0000-1000-000000000000}"/>
  </hyperlinks>
  <pageMargins left="0.70833333333333304" right="0.70833333333333304" top="1.30694444444444" bottom="1.0236111111111099" header="0.51180555555555496" footer="0.51180555555555496"/>
  <pageSetup firstPageNumber="0"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pageSetUpPr fitToPage="1"/>
  </sheetPr>
  <dimension ref="A1:AMK23"/>
  <sheetViews>
    <sheetView showGridLines="0" zoomScaleNormal="100" zoomScalePageLayoutView="80" workbookViewId="0">
      <selection activeCell="B7" sqref="B7:C7"/>
    </sheetView>
  </sheetViews>
  <sheetFormatPr baseColWidth="10" defaultColWidth="9.140625" defaultRowHeight="15" x14ac:dyDescent="0.25"/>
  <cols>
    <col min="1" max="1" width="38.5703125" style="44" customWidth="1"/>
    <col min="2" max="2" width="34.140625" style="44" customWidth="1"/>
    <col min="3" max="3" width="34.42578125" style="44" customWidth="1"/>
    <col min="4" max="4" width="18.42578125" style="44" customWidth="1"/>
    <col min="5" max="5" width="18.7109375" style="44" customWidth="1"/>
    <col min="6" max="1025" width="11.42578125" style="44"/>
  </cols>
  <sheetData>
    <row r="1" spans="1:5" x14ac:dyDescent="0.25">
      <c r="A1" s="44" t="str">
        <f>Indice!C1</f>
        <v>DATA SYSTEMS S. A. E. C. A.</v>
      </c>
      <c r="B1" s="112"/>
      <c r="C1" s="311" t="s">
        <v>22</v>
      </c>
    </row>
    <row r="4" spans="1:5" x14ac:dyDescent="0.25">
      <c r="A4" s="237" t="s">
        <v>437</v>
      </c>
      <c r="B4" s="237"/>
      <c r="C4" s="237"/>
      <c r="D4" s="237"/>
      <c r="E4" s="237"/>
    </row>
    <row r="5" spans="1:5" x14ac:dyDescent="0.25">
      <c r="A5" s="184" t="s">
        <v>284</v>
      </c>
    </row>
    <row r="6" spans="1:5" x14ac:dyDescent="0.25">
      <c r="A6" s="312" t="s">
        <v>438</v>
      </c>
      <c r="B6" s="312"/>
      <c r="C6" s="312"/>
      <c r="D6" s="312"/>
    </row>
    <row r="7" spans="1:5" x14ac:dyDescent="0.25">
      <c r="E7" s="238"/>
    </row>
    <row r="8" spans="1:5" x14ac:dyDescent="0.25">
      <c r="A8" s="73" t="s">
        <v>346</v>
      </c>
      <c r="B8" s="241" t="s">
        <v>247</v>
      </c>
      <c r="C8" s="241" t="s">
        <v>439</v>
      </c>
      <c r="D8" s="313">
        <f>IFERROR(IF(Indice!B6="","2XX2",YEAR(Indice!B6)),"2XX2")</f>
        <v>2022</v>
      </c>
      <c r="E8" s="313">
        <f>IFERROR(YEAR(Indice!B6-365),"2XX1")</f>
        <v>2021</v>
      </c>
    </row>
    <row r="9" spans="1:5" x14ac:dyDescent="0.25">
      <c r="A9" s="44" t="s">
        <v>440</v>
      </c>
      <c r="B9" s="259"/>
      <c r="C9" s="314" t="str">
        <f>IFERROR(VLOOKUP(B9,'Base de Monedas'!A:B,2,0),"")</f>
        <v/>
      </c>
      <c r="D9" s="315"/>
    </row>
    <row r="10" spans="1:5" x14ac:dyDescent="0.25">
      <c r="A10" s="44" t="s">
        <v>441</v>
      </c>
      <c r="B10" s="259"/>
      <c r="C10" s="314" t="str">
        <f>IFERROR(VLOOKUP(B10,'Base de Monedas'!A:B,2,0),"")</f>
        <v/>
      </c>
      <c r="D10" s="495">
        <f>SUMIF(BalanceComparativo!O:O,'Nota 13'!A10,BalanceComparativo!G:G)</f>
        <v>4316565.5149999997</v>
      </c>
      <c r="E10" s="244">
        <f>SUMIF(BalanceComparativo!O:O,'Nota 13'!A10,BalanceComparativo!N:N)</f>
        <v>3441245.915</v>
      </c>
    </row>
    <row r="11" spans="1:5" x14ac:dyDescent="0.25">
      <c r="A11" s="44" t="s">
        <v>442</v>
      </c>
      <c r="B11" s="259"/>
      <c r="C11" s="314" t="str">
        <f>IFERROR(VLOOKUP(B11,'Base de Monedas'!A:B,2,0),"")</f>
        <v/>
      </c>
      <c r="D11" s="495">
        <f>SUMIF(BalanceComparativo!O:O,'Nota 13'!A11,BalanceComparativo!G:G)</f>
        <v>1415902.8940000001</v>
      </c>
      <c r="E11" s="244">
        <f>SUMIF(BalanceComparativo!O:O,'Nota 13'!A11,BalanceComparativo!N:N)</f>
        <v>1491475.0119999999</v>
      </c>
    </row>
    <row r="12" spans="1:5" x14ac:dyDescent="0.25">
      <c r="A12" s="317" t="s">
        <v>443</v>
      </c>
      <c r="B12" s="259"/>
      <c r="C12" s="314" t="str">
        <f>IFERROR(VLOOKUP(B12,'Base de Monedas'!A:B,2,0),"")</f>
        <v/>
      </c>
      <c r="D12" s="495">
        <f>SUMIF(BalanceComparativo!O:O,'Nota 13'!A12,BalanceComparativo!G:G)</f>
        <v>49015.208999999995</v>
      </c>
      <c r="E12" s="244">
        <f>SUMIF(BalanceComparativo!O:O,'Nota 13'!A12,BalanceComparativo!N:N)</f>
        <v>45145.958999999995</v>
      </c>
    </row>
    <row r="13" spans="1:5" x14ac:dyDescent="0.25">
      <c r="A13" s="317" t="s">
        <v>444</v>
      </c>
      <c r="B13" s="259"/>
      <c r="C13" s="314"/>
      <c r="D13" s="495">
        <f>SUMIF(BalanceComparativo!O:O,'Nota 13'!A13,BalanceComparativo!G:G)</f>
        <v>2248591.3849999998</v>
      </c>
      <c r="E13" s="244">
        <f>SUMIF(BalanceComparativo!O:O,'Nota 13'!A13,BalanceComparativo!N:N)</f>
        <v>585124.85400000005</v>
      </c>
    </row>
    <row r="14" spans="1:5" x14ac:dyDescent="0.25">
      <c r="A14" s="196" t="s">
        <v>445</v>
      </c>
      <c r="B14" s="190"/>
      <c r="C14" s="318"/>
      <c r="D14" s="319">
        <f>SUM($D$9:D13)</f>
        <v>8030075.0029999996</v>
      </c>
      <c r="E14" s="320">
        <f>SUM($E$9:E13)</f>
        <v>5562991.7400000002</v>
      </c>
    </row>
    <row r="15" spans="1:5" x14ac:dyDescent="0.25">
      <c r="A15" s="196"/>
      <c r="B15" s="190"/>
      <c r="C15" s="318"/>
      <c r="D15" s="244"/>
      <c r="E15" s="244"/>
    </row>
    <row r="17" spans="1:5" x14ac:dyDescent="0.25">
      <c r="D17" s="238"/>
    </row>
    <row r="18" spans="1:5" x14ac:dyDescent="0.25">
      <c r="A18" s="73" t="s">
        <v>446</v>
      </c>
      <c r="B18" s="241" t="s">
        <v>247</v>
      </c>
      <c r="C18" s="241" t="s">
        <v>439</v>
      </c>
      <c r="D18" s="313">
        <f>IFERROR(YEAR(Indice!B6),"2XX2")</f>
        <v>2022</v>
      </c>
      <c r="E18" s="313">
        <f>IFERROR(YEAR(Indice!B6-365),"2XX1")</f>
        <v>2021</v>
      </c>
    </row>
    <row r="19" spans="1:5" x14ac:dyDescent="0.25">
      <c r="A19" s="44" t="s">
        <v>440</v>
      </c>
      <c r="B19" s="259"/>
      <c r="C19" s="314" t="str">
        <f>IFERROR(VLOOKUP(B19,'Base de Monedas'!A:B,2,0),"")</f>
        <v/>
      </c>
      <c r="D19" s="315"/>
    </row>
    <row r="20" spans="1:5" x14ac:dyDescent="0.25">
      <c r="A20" s="44" t="s">
        <v>441</v>
      </c>
      <c r="B20" s="259"/>
      <c r="C20" s="314" t="str">
        <f>IFERROR(VLOOKUP(B20,'Base de Monedas'!A:B,2,0),"")</f>
        <v/>
      </c>
      <c r="D20" s="244"/>
    </row>
    <row r="21" spans="1:5" x14ac:dyDescent="0.25">
      <c r="A21" s="44" t="s">
        <v>442</v>
      </c>
      <c r="B21" s="259"/>
      <c r="C21" s="314" t="str">
        <f>IFERROR(VLOOKUP(B21,'Base de Monedas'!A:B,2,0),"")</f>
        <v/>
      </c>
      <c r="D21" s="244"/>
      <c r="E21" s="321"/>
    </row>
    <row r="22" spans="1:5" x14ac:dyDescent="0.25">
      <c r="A22" s="322" t="s">
        <v>293</v>
      </c>
      <c r="B22" s="259"/>
      <c r="C22" s="314" t="str">
        <f>IFERROR(VLOOKUP(B22,'Base de Monedas'!A:B,2,0),"")</f>
        <v/>
      </c>
      <c r="D22" s="244"/>
      <c r="E22" s="321"/>
    </row>
    <row r="23" spans="1:5" x14ac:dyDescent="0.25">
      <c r="A23" s="196" t="s">
        <v>445</v>
      </c>
      <c r="B23" s="190"/>
      <c r="C23" s="318"/>
      <c r="D23" s="319">
        <f>SUM($D$19:D21)</f>
        <v>0</v>
      </c>
      <c r="E23" s="319">
        <f>SUM($E$19:E21)</f>
        <v>0</v>
      </c>
    </row>
  </sheetData>
  <hyperlinks>
    <hyperlink ref="C1" location="BG!A1" display="BG" xr:uid="{00000000-0004-0000-1100-000000000000}"/>
  </hyperlinks>
  <printOptions horizontalCentered="1"/>
  <pageMargins left="0.70833333333333304" right="0.70833333333333304" top="1.30694444444444" bottom="1.0236111111111099" header="0.51180555555555496" footer="0.51180555555555496"/>
  <pageSetup scale="62" firstPageNumber="0" fitToHeight="2" orientation="portrait"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14:formula2>
            <xm:f>0</xm:f>
          </x14:formula2>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pageSetUpPr fitToPage="1"/>
  </sheetPr>
  <dimension ref="A1:M618"/>
  <sheetViews>
    <sheetView topLeftCell="A36" zoomScaleNormal="100" zoomScalePageLayoutView="80" workbookViewId="0">
      <selection activeCell="B55" sqref="B55"/>
    </sheetView>
  </sheetViews>
  <sheetFormatPr baseColWidth="10" defaultColWidth="9.140625" defaultRowHeight="15" x14ac:dyDescent="0.25"/>
  <cols>
    <col min="1" max="1" width="45.140625" customWidth="1"/>
    <col min="2" max="2" width="18.28515625" customWidth="1"/>
    <col min="3" max="3" width="26.140625" customWidth="1"/>
    <col min="4" max="4" width="21.42578125" style="44" customWidth="1"/>
    <col min="5" max="5" width="20.42578125" customWidth="1"/>
    <col min="6" max="6" width="18.5703125" customWidth="1"/>
    <col min="7" max="7" width="2.7109375" customWidth="1"/>
    <col min="8" max="8" width="10.7109375" customWidth="1"/>
    <col min="9" max="9" width="26.140625" style="44" customWidth="1"/>
    <col min="10" max="10" width="21.42578125" style="44" customWidth="1"/>
    <col min="11" max="11" width="20.42578125" customWidth="1"/>
    <col min="12" max="12" width="17.7109375" customWidth="1"/>
    <col min="13" max="1025" width="10.7109375" customWidth="1"/>
  </cols>
  <sheetData>
    <row r="1" spans="1:12" ht="15" customHeight="1" x14ac:dyDescent="0.25">
      <c r="A1" t="str">
        <f>Indice!C1</f>
        <v>DATA SYSTEMS S. A. E. C. A.</v>
      </c>
      <c r="E1" s="112" t="s">
        <v>22</v>
      </c>
      <c r="L1" s="112" t="s">
        <v>22</v>
      </c>
    </row>
    <row r="2" spans="1:12" ht="15" customHeight="1" x14ac:dyDescent="0.25"/>
    <row r="3" spans="1:12" ht="15" customHeight="1" x14ac:dyDescent="0.25"/>
    <row r="4" spans="1:12" ht="15" customHeight="1" x14ac:dyDescent="0.25">
      <c r="A4" s="323" t="s">
        <v>447</v>
      </c>
      <c r="B4" s="323"/>
      <c r="C4" s="323"/>
      <c r="D4" s="323"/>
      <c r="E4" s="323"/>
      <c r="F4" s="323"/>
      <c r="G4" s="323"/>
      <c r="H4" s="323"/>
      <c r="I4" s="323"/>
      <c r="J4" s="323"/>
      <c r="K4" s="323"/>
      <c r="L4" s="323"/>
    </row>
    <row r="5" spans="1:12" ht="15" customHeight="1" x14ac:dyDescent="0.25"/>
    <row r="6" spans="1:12" ht="15" customHeight="1" x14ac:dyDescent="0.25">
      <c r="A6" t="s">
        <v>448</v>
      </c>
    </row>
    <row r="7" spans="1:12" ht="15" customHeight="1" x14ac:dyDescent="0.25">
      <c r="A7" t="s">
        <v>449</v>
      </c>
    </row>
    <row r="8" spans="1:12" s="44" customFormat="1" ht="15" customHeight="1" x14ac:dyDescent="0.25"/>
    <row r="9" spans="1:12" ht="15" customHeight="1" x14ac:dyDescent="0.25">
      <c r="A9" s="73" t="s">
        <v>346</v>
      </c>
      <c r="B9" s="44"/>
      <c r="C9" s="238"/>
      <c r="D9" s="238"/>
      <c r="E9" s="238"/>
      <c r="F9" s="44"/>
      <c r="H9" s="44"/>
      <c r="I9" s="238"/>
      <c r="J9" s="238"/>
      <c r="K9" s="238"/>
      <c r="L9" s="238"/>
    </row>
    <row r="10" spans="1:12" ht="15" customHeight="1" x14ac:dyDescent="0.25">
      <c r="A10" s="324"/>
      <c r="B10" s="325"/>
      <c r="C10" s="326"/>
      <c r="D10" s="256">
        <f>IFERROR(IF(Indice!B6="","2XX2",YEAR(Indice!B6)),"2XX2")</f>
        <v>2022</v>
      </c>
      <c r="E10" s="326"/>
      <c r="F10" s="326"/>
      <c r="H10" s="326"/>
      <c r="I10" s="326"/>
      <c r="J10" s="256">
        <f>IFERROR(YEAR(Indice!B6-365),"2XX1")</f>
        <v>2021</v>
      </c>
      <c r="K10" s="326"/>
      <c r="L10" s="326"/>
    </row>
    <row r="11" spans="1:12" ht="15" customHeight="1" x14ac:dyDescent="0.25">
      <c r="A11" s="327" t="s">
        <v>450</v>
      </c>
      <c r="B11" s="328" t="s">
        <v>451</v>
      </c>
      <c r="C11" s="329" t="s">
        <v>452</v>
      </c>
      <c r="D11" s="329" t="s">
        <v>453</v>
      </c>
      <c r="E11" s="327" t="s">
        <v>454</v>
      </c>
      <c r="F11" s="328" t="s">
        <v>455</v>
      </c>
      <c r="H11" s="328" t="s">
        <v>451</v>
      </c>
      <c r="I11" s="329" t="s">
        <v>452</v>
      </c>
      <c r="J11" s="329" t="s">
        <v>453</v>
      </c>
      <c r="K11" s="330" t="s">
        <v>454</v>
      </c>
      <c r="L11" s="328" t="s">
        <v>455</v>
      </c>
    </row>
    <row r="12" spans="1:12" ht="15" customHeight="1" x14ac:dyDescent="0.25">
      <c r="A12" t="s">
        <v>456</v>
      </c>
      <c r="C12" s="259"/>
      <c r="D12" s="44" t="str">
        <f>IFERROR(VLOOKUP(C12,'Base de Monedas'!A:B,2,0),"")</f>
        <v/>
      </c>
      <c r="I12" s="259"/>
      <c r="J12" s="44" t="str">
        <f>IFERROR(VLOOKUP(I12,'Base de Monedas'!A:B,2,0),"")</f>
        <v/>
      </c>
      <c r="K12" s="316"/>
    </row>
    <row r="13" spans="1:12" ht="15" customHeight="1" x14ac:dyDescent="0.25">
      <c r="A13" s="44" t="s">
        <v>456</v>
      </c>
      <c r="C13" s="259"/>
      <c r="D13" s="44" t="str">
        <f>IFERROR(VLOOKUP(C13,'Base de Monedas'!A:B,2,0),"")</f>
        <v/>
      </c>
      <c r="I13" s="259"/>
      <c r="J13" s="44" t="str">
        <f>IFERROR(VLOOKUP(I13,'Base de Monedas'!A:B,2,0),"")</f>
        <v/>
      </c>
      <c r="K13" s="316"/>
    </row>
    <row r="14" spans="1:12" ht="15" customHeight="1" x14ac:dyDescent="0.25">
      <c r="A14" s="331" t="s">
        <v>457</v>
      </c>
      <c r="C14" s="259"/>
      <c r="D14" s="44" t="str">
        <f>IFERROR(VLOOKUP(C14,'Base de Monedas'!A:B,2,0),"")</f>
        <v/>
      </c>
      <c r="I14" s="259"/>
      <c r="J14" s="44" t="str">
        <f>IFERROR(VLOOKUP(I14,'Base de Monedas'!A:B,2,0),"")</f>
        <v/>
      </c>
      <c r="K14" s="316"/>
    </row>
    <row r="15" spans="1:12" ht="15" customHeight="1" x14ac:dyDescent="0.25">
      <c r="A15" t="s">
        <v>458</v>
      </c>
      <c r="C15" s="259"/>
      <c r="D15" s="44" t="str">
        <f>IFERROR(VLOOKUP(C15,'Base de Monedas'!A:B,2,0),"")</f>
        <v/>
      </c>
      <c r="I15" s="259"/>
      <c r="J15" s="44" t="str">
        <f>IFERROR(VLOOKUP(I15,'Base de Monedas'!A:B,2,0),"")</f>
        <v/>
      </c>
      <c r="K15" s="316"/>
    </row>
    <row r="16" spans="1:12" ht="15" customHeight="1" x14ac:dyDescent="0.25">
      <c r="A16" s="331" t="s">
        <v>459</v>
      </c>
      <c r="C16" s="259"/>
      <c r="D16" s="44" t="str">
        <f>IFERROR(VLOOKUP(C16,'Base de Monedas'!A:B,2,0),"")</f>
        <v/>
      </c>
      <c r="I16" s="259"/>
      <c r="J16" s="44" t="str">
        <f>IFERROR(VLOOKUP(I16,'Base de Monedas'!A:B,2,0),"")</f>
        <v/>
      </c>
      <c r="K16" s="316"/>
    </row>
    <row r="17" spans="1:12" ht="15" customHeight="1" x14ac:dyDescent="0.25">
      <c r="A17" s="327" t="s">
        <v>460</v>
      </c>
      <c r="C17" s="259"/>
      <c r="D17" s="44" t="str">
        <f>IFERROR(VLOOKUP(C17,'Base de Monedas'!A:B,2,0),"")</f>
        <v/>
      </c>
      <c r="I17" s="259"/>
      <c r="J17" s="44" t="str">
        <f>IFERROR(VLOOKUP(I17,'Base de Monedas'!A:B,2,0),"")</f>
        <v/>
      </c>
      <c r="K17" s="316"/>
    </row>
    <row r="18" spans="1:12" ht="15" customHeight="1" x14ac:dyDescent="0.25">
      <c r="A18" s="44" t="s">
        <v>456</v>
      </c>
      <c r="C18" s="259"/>
      <c r="D18" s="44" t="str">
        <f>IFERROR(VLOOKUP(C18,'Base de Monedas'!A:B,2,0),"")</f>
        <v/>
      </c>
      <c r="I18" s="259"/>
      <c r="J18" s="44" t="str">
        <f>IFERROR(VLOOKUP(I18,'Base de Monedas'!A:B,2,0),"")</f>
        <v/>
      </c>
      <c r="K18" s="316"/>
    </row>
    <row r="19" spans="1:12" ht="15" customHeight="1" x14ac:dyDescent="0.25">
      <c r="A19" s="44" t="s">
        <v>456</v>
      </c>
      <c r="C19" s="259"/>
      <c r="D19" s="44" t="str">
        <f>IFERROR(VLOOKUP(C19,'Base de Monedas'!A:B,2,0),"")</f>
        <v/>
      </c>
      <c r="I19" s="259"/>
      <c r="J19" s="44" t="str">
        <f>IFERROR(VLOOKUP(I19,'Base de Monedas'!A:B,2,0),"")</f>
        <v/>
      </c>
      <c r="K19" s="316"/>
    </row>
    <row r="20" spans="1:12" ht="15" customHeight="1" x14ac:dyDescent="0.25">
      <c r="A20" s="331" t="s">
        <v>457</v>
      </c>
      <c r="C20" s="259"/>
      <c r="D20" s="44" t="str">
        <f>IFERROR(VLOOKUP(C20,'Base de Monedas'!A:B,2,0),"")</f>
        <v/>
      </c>
      <c r="I20" s="259"/>
      <c r="J20" s="44" t="str">
        <f>IFERROR(VLOOKUP(I20,'Base de Monedas'!A:B,2,0),"")</f>
        <v/>
      </c>
      <c r="K20" s="316"/>
    </row>
    <row r="21" spans="1:12" ht="15" customHeight="1" x14ac:dyDescent="0.25">
      <c r="A21" t="s">
        <v>461</v>
      </c>
      <c r="C21" s="259"/>
      <c r="D21" s="44" t="str">
        <f>IFERROR(VLOOKUP(C21,'Base de Monedas'!A:B,2,0),"")</f>
        <v/>
      </c>
      <c r="I21" s="259"/>
      <c r="J21" s="44" t="str">
        <f>IFERROR(VLOOKUP(I21,'Base de Monedas'!A:B,2,0),"")</f>
        <v/>
      </c>
      <c r="K21" s="316"/>
    </row>
    <row r="22" spans="1:12" ht="15" customHeight="1" x14ac:dyDescent="0.25">
      <c r="A22" s="331" t="s">
        <v>459</v>
      </c>
      <c r="C22" s="259"/>
      <c r="D22" s="44" t="str">
        <f>IFERROR(VLOOKUP(C22,'Base de Monedas'!A:B,2,0),"")</f>
        <v/>
      </c>
      <c r="I22" s="259"/>
      <c r="J22" s="44" t="str">
        <f>IFERROR(VLOOKUP(I22,'Base de Monedas'!A:B,2,0),"")</f>
        <v/>
      </c>
      <c r="K22" s="316"/>
    </row>
    <row r="23" spans="1:12" ht="15" customHeight="1" x14ac:dyDescent="0.25">
      <c r="A23" s="73" t="s">
        <v>462</v>
      </c>
      <c r="C23" s="259"/>
      <c r="D23" s="44" t="str">
        <f>IFERROR(VLOOKUP(C23,'Base de Monedas'!A:B,2,0),"")</f>
        <v/>
      </c>
      <c r="I23" s="259"/>
      <c r="J23" s="44" t="str">
        <f>IFERROR(VLOOKUP(I23,'Base de Monedas'!A:B,2,0),"")</f>
        <v/>
      </c>
      <c r="K23" s="316"/>
    </row>
    <row r="24" spans="1:12" ht="15" customHeight="1" x14ac:dyDescent="0.25">
      <c r="A24" t="s">
        <v>463</v>
      </c>
      <c r="C24" s="259"/>
      <c r="D24" s="44" t="str">
        <f>IFERROR(VLOOKUP(C24,'Base de Monedas'!A:B,2,0),"")</f>
        <v/>
      </c>
      <c r="I24" s="259"/>
      <c r="J24" s="44" t="str">
        <f>IFERROR(VLOOKUP(I24,'Base de Monedas'!A:B,2,0),"")</f>
        <v/>
      </c>
      <c r="K24" s="316"/>
    </row>
    <row r="25" spans="1:12" s="44" customFormat="1" ht="15" customHeight="1" x14ac:dyDescent="0.25">
      <c r="A25" s="44" t="s">
        <v>464</v>
      </c>
      <c r="C25" s="259"/>
      <c r="I25" s="259"/>
      <c r="K25" s="316"/>
    </row>
    <row r="26" spans="1:12" ht="15" customHeight="1" x14ac:dyDescent="0.25">
      <c r="A26" s="73" t="s">
        <v>465</v>
      </c>
      <c r="C26" s="259"/>
      <c r="D26" s="44" t="str">
        <f>IFERROR(VLOOKUP(C26,'Base de Monedas'!A:B,2,0),"")</f>
        <v/>
      </c>
      <c r="K26" s="316"/>
    </row>
    <row r="27" spans="1:12" ht="15" customHeight="1" x14ac:dyDescent="0.25">
      <c r="A27" t="s">
        <v>463</v>
      </c>
      <c r="C27" s="259"/>
      <c r="D27" s="44" t="str">
        <f>IFERROR(VLOOKUP(C27,'Base de Monedas'!A:B,2,0),"")</f>
        <v/>
      </c>
      <c r="K27" s="316"/>
    </row>
    <row r="28" spans="1:12" ht="15" customHeight="1" x14ac:dyDescent="0.25">
      <c r="A28" s="332" t="s">
        <v>464</v>
      </c>
      <c r="B28" s="332"/>
      <c r="C28" s="333"/>
      <c r="D28" s="332" t="str">
        <f>IFERROR(VLOOKUP(C28,'Base de Monedas'!A:B,2,0),"")</f>
        <v/>
      </c>
      <c r="E28" s="332"/>
      <c r="F28" s="332"/>
      <c r="G28" s="332"/>
      <c r="H28" s="332"/>
      <c r="I28" s="332"/>
      <c r="J28" s="332"/>
      <c r="K28" s="334"/>
      <c r="L28" s="332"/>
    </row>
    <row r="29" spans="1:12" ht="15" customHeight="1" x14ac:dyDescent="0.25">
      <c r="A29" s="73" t="s">
        <v>173</v>
      </c>
      <c r="C29" s="259"/>
      <c r="D29" s="44" t="str">
        <f>IFERROR(VLOOKUP(C29,'Base de Monedas'!A:B,2,0),"")</f>
        <v/>
      </c>
      <c r="E29" s="44">
        <f>SUM($E$12:E28)</f>
        <v>0</v>
      </c>
      <c r="K29" s="316">
        <f>SUM($K$12:K28)</f>
        <v>0</v>
      </c>
    </row>
    <row r="30" spans="1:12" ht="15" customHeight="1" x14ac:dyDescent="0.25">
      <c r="A30" s="73"/>
      <c r="K30" s="316"/>
    </row>
    <row r="31" spans="1:12" ht="15" customHeight="1" x14ac:dyDescent="0.25"/>
    <row r="32" spans="1:12" s="44" customFormat="1" ht="15" customHeight="1" x14ac:dyDescent="0.25">
      <c r="A32" s="73" t="s">
        <v>446</v>
      </c>
      <c r="D32" s="238"/>
      <c r="E32" s="238"/>
      <c r="I32" s="238"/>
      <c r="J32" s="238"/>
      <c r="K32" s="238"/>
      <c r="L32" s="238"/>
    </row>
    <row r="33" spans="1:12" s="44" customFormat="1" ht="15" customHeight="1" x14ac:dyDescent="0.25">
      <c r="A33" s="324"/>
      <c r="B33" s="326" t="s">
        <v>466</v>
      </c>
      <c r="C33" s="326"/>
      <c r="D33" s="256">
        <f>IFERROR(YEAR(Indice!B6),"2XX2")</f>
        <v>2022</v>
      </c>
      <c r="E33" s="326"/>
      <c r="F33" s="326"/>
      <c r="H33" s="326"/>
      <c r="I33" s="326"/>
      <c r="J33" s="256">
        <f>IFERROR(YEAR(Indice!B6-365),"2XX1")</f>
        <v>2021</v>
      </c>
      <c r="K33" s="326"/>
      <c r="L33" s="326"/>
    </row>
    <row r="34" spans="1:12" s="44" customFormat="1" ht="15" customHeight="1" x14ac:dyDescent="0.25">
      <c r="A34" s="327" t="s">
        <v>450</v>
      </c>
      <c r="B34" s="328" t="s">
        <v>451</v>
      </c>
      <c r="C34" s="329" t="s">
        <v>452</v>
      </c>
      <c r="D34" s="329" t="s">
        <v>453</v>
      </c>
      <c r="E34" s="327" t="s">
        <v>454</v>
      </c>
      <c r="F34" s="328" t="s">
        <v>467</v>
      </c>
      <c r="H34" s="328" t="s">
        <v>451</v>
      </c>
      <c r="I34" s="329" t="s">
        <v>452</v>
      </c>
      <c r="J34" s="329" t="s">
        <v>453</v>
      </c>
      <c r="K34" s="327" t="s">
        <v>454</v>
      </c>
      <c r="L34" s="328" t="s">
        <v>455</v>
      </c>
    </row>
    <row r="35" spans="1:12" s="44" customFormat="1" ht="15" customHeight="1" x14ac:dyDescent="0.25">
      <c r="A35" s="44" t="s">
        <v>456</v>
      </c>
      <c r="C35" s="259"/>
      <c r="D35" s="44" t="str">
        <f>IFERROR(VLOOKUP(C35,'Base de Monedas'!A:B,2,0),"")</f>
        <v/>
      </c>
      <c r="I35" s="259"/>
      <c r="J35" s="44" t="str">
        <f>IFERROR(VLOOKUP(I35,'Base de Monedas'!A:B,2,0),"")</f>
        <v/>
      </c>
    </row>
    <row r="36" spans="1:12" s="44" customFormat="1" ht="15" customHeight="1" x14ac:dyDescent="0.25">
      <c r="A36" s="44" t="s">
        <v>456</v>
      </c>
      <c r="C36" s="259"/>
      <c r="D36" s="44" t="str">
        <f>IFERROR(VLOOKUP(C36,'Base de Monedas'!A:B,2,0),"")</f>
        <v/>
      </c>
      <c r="I36" s="259"/>
      <c r="J36" s="44" t="str">
        <f>IFERROR(VLOOKUP(I36,'Base de Monedas'!A:B,2,0),"")</f>
        <v/>
      </c>
    </row>
    <row r="37" spans="1:12" s="44" customFormat="1" ht="15" customHeight="1" x14ac:dyDescent="0.25">
      <c r="A37" s="331" t="s">
        <v>457</v>
      </c>
      <c r="C37" s="259"/>
      <c r="D37" s="44" t="str">
        <f>IFERROR(VLOOKUP(C37,'Base de Monedas'!A:B,2,0),"")</f>
        <v/>
      </c>
      <c r="I37" s="259"/>
      <c r="J37" s="44" t="str">
        <f>IFERROR(VLOOKUP(I37,'Base de Monedas'!A:B,2,0),"")</f>
        <v/>
      </c>
    </row>
    <row r="38" spans="1:12" s="44" customFormat="1" ht="15" customHeight="1" x14ac:dyDescent="0.25">
      <c r="A38" s="44" t="s">
        <v>461</v>
      </c>
      <c r="C38" s="259"/>
      <c r="D38" s="44" t="str">
        <f>IFERROR(VLOOKUP(C38,'Base de Monedas'!A:B,2,0),"")</f>
        <v/>
      </c>
      <c r="I38" s="259"/>
      <c r="J38" s="44" t="str">
        <f>IFERROR(VLOOKUP(I38,'Base de Monedas'!A:B,2,0),"")</f>
        <v/>
      </c>
    </row>
    <row r="39" spans="1:12" s="44" customFormat="1" ht="15" customHeight="1" x14ac:dyDescent="0.25">
      <c r="A39" s="331" t="s">
        <v>459</v>
      </c>
      <c r="C39" s="259"/>
      <c r="D39" s="44" t="str">
        <f>IFERROR(VLOOKUP(C39,'Base de Monedas'!A:B,2,0),"")</f>
        <v/>
      </c>
      <c r="I39" s="259"/>
      <c r="J39" s="44" t="str">
        <f>IFERROR(VLOOKUP(I39,'Base de Monedas'!A:B,2,0),"")</f>
        <v/>
      </c>
    </row>
    <row r="40" spans="1:12" s="44" customFormat="1" ht="15" customHeight="1" x14ac:dyDescent="0.25">
      <c r="A40" s="327" t="s">
        <v>460</v>
      </c>
      <c r="C40" s="259"/>
      <c r="D40" s="44" t="str">
        <f>IFERROR(VLOOKUP(C40,'Base de Monedas'!A:B,2,0),"")</f>
        <v/>
      </c>
      <c r="I40" s="259"/>
      <c r="J40" s="44" t="str">
        <f>IFERROR(VLOOKUP(I40,'Base de Monedas'!A:B,2,0),"")</f>
        <v/>
      </c>
    </row>
    <row r="41" spans="1:12" s="44" customFormat="1" ht="15" customHeight="1" x14ac:dyDescent="0.25">
      <c r="A41" s="44" t="s">
        <v>456</v>
      </c>
      <c r="C41" s="259"/>
      <c r="D41" s="44" t="str">
        <f>IFERROR(VLOOKUP(C41,'Base de Monedas'!A:B,2,0),"")</f>
        <v/>
      </c>
      <c r="I41" s="259"/>
      <c r="J41" s="44" t="str">
        <f>IFERROR(VLOOKUP(I41,'Base de Monedas'!A:B,2,0),"")</f>
        <v/>
      </c>
    </row>
    <row r="42" spans="1:12" s="44" customFormat="1" ht="15" customHeight="1" x14ac:dyDescent="0.25">
      <c r="A42" s="44" t="s">
        <v>456</v>
      </c>
      <c r="C42" s="259"/>
      <c r="D42" s="44" t="str">
        <f>IFERROR(VLOOKUP(C42,'Base de Monedas'!A:B,2,0),"")</f>
        <v/>
      </c>
      <c r="I42" s="259"/>
      <c r="J42" s="44" t="str">
        <f>IFERROR(VLOOKUP(I42,'Base de Monedas'!A:B,2,0),"")</f>
        <v/>
      </c>
    </row>
    <row r="43" spans="1:12" s="44" customFormat="1" ht="15" customHeight="1" x14ac:dyDescent="0.25">
      <c r="A43" s="331" t="s">
        <v>457</v>
      </c>
      <c r="C43" s="259"/>
      <c r="D43" s="44" t="str">
        <f>IFERROR(VLOOKUP(C43,'Base de Monedas'!A:B,2,0),"")</f>
        <v/>
      </c>
      <c r="I43" s="259"/>
      <c r="J43" s="44" t="str">
        <f>IFERROR(VLOOKUP(I43,'Base de Monedas'!A:B,2,0),"")</f>
        <v/>
      </c>
    </row>
    <row r="44" spans="1:12" s="44" customFormat="1" ht="15" customHeight="1" x14ac:dyDescent="0.25">
      <c r="A44" s="44" t="s">
        <v>461</v>
      </c>
      <c r="C44" s="259"/>
      <c r="D44" s="44" t="str">
        <f>IFERROR(VLOOKUP(C44,'Base de Monedas'!A:B,2,0),"")</f>
        <v/>
      </c>
      <c r="I44" s="259"/>
      <c r="J44" s="44" t="str">
        <f>IFERROR(VLOOKUP(I44,'Base de Monedas'!A:B,2,0),"")</f>
        <v/>
      </c>
    </row>
    <row r="45" spans="1:12" s="44" customFormat="1" ht="15" customHeight="1" x14ac:dyDescent="0.25">
      <c r="A45" s="331" t="s">
        <v>459</v>
      </c>
      <c r="C45" s="259"/>
      <c r="D45" s="44" t="str">
        <f>IFERROR(VLOOKUP(C45,'Base de Monedas'!A:B,2,0),"")</f>
        <v/>
      </c>
      <c r="I45" s="259"/>
      <c r="J45" s="44" t="str">
        <f>IFERROR(VLOOKUP(I45,'Base de Monedas'!A:B,2,0),"")</f>
        <v/>
      </c>
    </row>
    <row r="46" spans="1:12" s="44" customFormat="1" ht="15" customHeight="1" x14ac:dyDescent="0.25">
      <c r="A46" s="73" t="s">
        <v>462</v>
      </c>
      <c r="C46" s="259"/>
      <c r="D46" s="44" t="str">
        <f>IFERROR(VLOOKUP(C46,'Base de Monedas'!A:B,2,0),"")</f>
        <v/>
      </c>
      <c r="I46" s="259"/>
      <c r="J46" s="44" t="str">
        <f>IFERROR(VLOOKUP(I46,'Base de Monedas'!A:B,2,0),"")</f>
        <v/>
      </c>
    </row>
    <row r="47" spans="1:12" s="44" customFormat="1" ht="15" customHeight="1" x14ac:dyDescent="0.25">
      <c r="A47" s="44" t="s">
        <v>463</v>
      </c>
      <c r="C47" s="259"/>
      <c r="D47" s="44" t="str">
        <f>IFERROR(VLOOKUP(C47,'Base de Monedas'!A:B,2,0),"")</f>
        <v/>
      </c>
      <c r="I47" s="259"/>
      <c r="J47" s="44" t="str">
        <f>IFERROR(VLOOKUP(I47,'Base de Monedas'!A:B,2,0),"")</f>
        <v/>
      </c>
    </row>
    <row r="48" spans="1:12" s="44" customFormat="1" ht="15" customHeight="1" x14ac:dyDescent="0.25">
      <c r="A48" s="44" t="s">
        <v>464</v>
      </c>
      <c r="C48" s="259"/>
      <c r="I48" s="259"/>
    </row>
    <row r="49" spans="1:13" s="44" customFormat="1" ht="15" customHeight="1" x14ac:dyDescent="0.25">
      <c r="A49" s="73" t="s">
        <v>465</v>
      </c>
      <c r="C49" s="259"/>
      <c r="D49" s="44" t="str">
        <f>IFERROR(VLOOKUP(C49,'Base de Monedas'!A:B,2,0),"")</f>
        <v/>
      </c>
      <c r="I49" s="259"/>
      <c r="J49" s="44" t="str">
        <f>IFERROR(VLOOKUP(I49,'Base de Monedas'!A:B,2,0),"")</f>
        <v/>
      </c>
    </row>
    <row r="50" spans="1:13" s="44" customFormat="1" ht="15" customHeight="1" x14ac:dyDescent="0.25">
      <c r="A50" s="44" t="s">
        <v>463</v>
      </c>
      <c r="C50" s="259"/>
      <c r="D50" s="44" t="str">
        <f>IFERROR(VLOOKUP(C50,'Base de Monedas'!A:B,2,0),"")</f>
        <v/>
      </c>
      <c r="I50" s="259"/>
      <c r="J50" s="44" t="str">
        <f>IFERROR(VLOOKUP(I50,'Base de Monedas'!A:B,2,0),"")</f>
        <v/>
      </c>
    </row>
    <row r="51" spans="1:13" s="44" customFormat="1" ht="15" customHeight="1" x14ac:dyDescent="0.25">
      <c r="A51" s="332" t="s">
        <v>464</v>
      </c>
      <c r="B51" s="332"/>
      <c r="C51" s="333"/>
      <c r="D51" s="332" t="str">
        <f>IFERROR(VLOOKUP(C51,'Base de Monedas'!A:B,2,0),"")</f>
        <v/>
      </c>
      <c r="E51" s="332"/>
      <c r="F51" s="332"/>
      <c r="G51" s="332"/>
      <c r="H51" s="332"/>
      <c r="I51" s="332"/>
      <c r="J51" s="332"/>
      <c r="K51" s="332"/>
      <c r="L51" s="332"/>
      <c r="M51" s="321"/>
    </row>
    <row r="52" spans="1:13" s="44" customFormat="1" ht="15" customHeight="1" x14ac:dyDescent="0.25">
      <c r="A52" s="73" t="s">
        <v>173</v>
      </c>
      <c r="C52" s="259"/>
      <c r="D52" s="44" t="str">
        <f>IFERROR(VLOOKUP(C52,'Base de Monedas'!A:B,2,0),"")</f>
        <v/>
      </c>
      <c r="E52" s="44">
        <f>SUM($E$35:E51)</f>
        <v>0</v>
      </c>
      <c r="I52" s="259"/>
      <c r="J52" s="44" t="str">
        <f>IFERROR(VLOOKUP(I52,'Base de Monedas'!A:B,2,0),"")</f>
        <v/>
      </c>
      <c r="K52" s="44">
        <f>SUM($E$35:K51)</f>
        <v>0</v>
      </c>
    </row>
    <row r="53" spans="1:13" ht="15" customHeight="1" x14ac:dyDescent="0.25">
      <c r="I53" s="259"/>
      <c r="J53" s="44" t="str">
        <f>IFERROR(VLOOKUP(I53,'Base de Monedas'!H:I,2,0),"")</f>
        <v/>
      </c>
    </row>
    <row r="54" spans="1:13" ht="15" customHeight="1" x14ac:dyDescent="0.25">
      <c r="A54" s="578" t="s">
        <v>388</v>
      </c>
      <c r="B54" s="578"/>
      <c r="C54" s="578"/>
      <c r="D54" s="578"/>
      <c r="E54" s="578"/>
      <c r="F54" s="578"/>
      <c r="G54" s="578"/>
      <c r="H54" s="578"/>
      <c r="I54" s="578"/>
      <c r="J54" s="578"/>
      <c r="K54" s="578"/>
      <c r="L54" s="578"/>
    </row>
    <row r="55" spans="1:13" ht="15"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sheetData>
  <mergeCells count="1">
    <mergeCell ref="A54:L54"/>
  </mergeCells>
  <hyperlinks>
    <hyperlink ref="E1" location="BG!A1" display="BG" xr:uid="{00000000-0004-0000-1200-000000000000}"/>
    <hyperlink ref="L1" location="BG!A1" display="BG" xr:uid="{00000000-0004-0000-1200-000001000000}"/>
  </hyperlinks>
  <printOptions horizontalCentered="1"/>
  <pageMargins left="1.0236111111111099" right="1.30694444444444" top="0.74791666666666701" bottom="0.74791666666666701" header="0.51180555555555496" footer="0.51180555555555496"/>
  <pageSetup scale="44"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14:formula2>
            <xm:f>0</xm:f>
          </x14:formula2>
          <xm:sqref>C12:C26 I12:I25 C27:C29 C35:C51 I35:I50 C52 I52:I53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pageSetUpPr fitToPage="1"/>
  </sheetPr>
  <dimension ref="A1:AH24"/>
  <sheetViews>
    <sheetView showGridLines="0" topLeftCell="A10" zoomScaleNormal="100" zoomScalePageLayoutView="80" workbookViewId="0">
      <selection activeCell="B55" sqref="B55"/>
    </sheetView>
  </sheetViews>
  <sheetFormatPr baseColWidth="10" defaultColWidth="9.140625" defaultRowHeight="15" x14ac:dyDescent="0.25"/>
  <cols>
    <col min="1" max="1" width="44.7109375" style="137" customWidth="1"/>
    <col min="2" max="2" width="18.28515625" style="137" customWidth="1"/>
    <col min="3" max="3" width="20.140625" style="137" customWidth="1"/>
    <col min="4" max="34" width="11.42578125" style="137"/>
    <col min="35" max="1025" width="10.7109375" customWidth="1"/>
  </cols>
  <sheetData>
    <row r="1" spans="1:19" x14ac:dyDescent="0.25">
      <c r="A1" s="137" t="str">
        <f>Indice!C1</f>
        <v>DATA SYSTEMS S. A. E. C. A.</v>
      </c>
      <c r="D1" s="194" t="s">
        <v>22</v>
      </c>
    </row>
    <row r="5" spans="1:19" x14ac:dyDescent="0.25">
      <c r="A5" s="237" t="s">
        <v>468</v>
      </c>
      <c r="B5" s="237"/>
      <c r="C5" s="237"/>
      <c r="D5" s="237"/>
    </row>
    <row r="7" spans="1:19" x14ac:dyDescent="0.25">
      <c r="B7" s="570" t="s">
        <v>284</v>
      </c>
      <c r="C7" s="570"/>
    </row>
    <row r="8" spans="1:19" x14ac:dyDescent="0.25">
      <c r="A8" s="335" t="s">
        <v>48</v>
      </c>
      <c r="B8" s="336">
        <f>IFERROR(IF(Indice!B6="","2XX2",YEAR(Indice!B6)),"2XX2")</f>
        <v>2022</v>
      </c>
      <c r="C8" s="336">
        <f>IFERROR(YEAR(Indice!B6-365),"2XX1")</f>
        <v>2021</v>
      </c>
      <c r="D8" s="303"/>
    </row>
    <row r="9" spans="1:19" x14ac:dyDescent="0.25">
      <c r="A9" s="304" t="s">
        <v>44</v>
      </c>
      <c r="B9" s="498">
        <f>SUMIF(BalanceComparativo!O:O,'Nota 15'!A9,BalanceComparativo!G:G)</f>
        <v>1003484.3030000001</v>
      </c>
      <c r="C9" s="337">
        <f>SUMIF(BalanceComparativo!O:O,'Nota 15'!A9,BalanceComparativo!N:N)</f>
        <v>706586.75199999998</v>
      </c>
      <c r="D9" s="304"/>
    </row>
    <row r="10" spans="1:19" x14ac:dyDescent="0.25">
      <c r="A10" s="305" t="s">
        <v>469</v>
      </c>
      <c r="B10" s="498"/>
      <c r="D10" s="305"/>
    </row>
    <row r="11" spans="1:19" x14ac:dyDescent="0.25">
      <c r="A11" s="305" t="s">
        <v>470</v>
      </c>
      <c r="B11" s="498">
        <f>SUMIF(BalanceComparativo!O:O,'Nota 15'!A11,BalanceComparativo!G:G)</f>
        <v>250000</v>
      </c>
      <c r="C11" s="337">
        <f>SUMIF(BalanceComparativo!O:O,'Nota 15'!A11,BalanceComparativo!N:N)</f>
        <v>500000</v>
      </c>
      <c r="D11" s="305"/>
    </row>
    <row r="12" spans="1:19" x14ac:dyDescent="0.25">
      <c r="A12" s="305" t="s">
        <v>471</v>
      </c>
      <c r="B12" s="498"/>
      <c r="D12" s="305"/>
    </row>
    <row r="13" spans="1:19" x14ac:dyDescent="0.25">
      <c r="A13" s="305" t="s">
        <v>472</v>
      </c>
      <c r="B13" s="482"/>
      <c r="D13" s="305"/>
    </row>
    <row r="14" spans="1:19" s="44" customFormat="1" x14ac:dyDescent="0.25">
      <c r="A14" s="305" t="s">
        <v>473</v>
      </c>
      <c r="B14" s="498">
        <f>SUMIF(BalanceComparativo!O:O,'Nota 15'!A14,BalanceComparativo!G:G)</f>
        <v>3616.4380000000001</v>
      </c>
      <c r="C14" s="338">
        <f>SUMIF(BalanceComparativo!O:O,'Nota 15'!A14,BalanceComparativo!N:N)</f>
        <v>10381.849</v>
      </c>
      <c r="D14" s="305"/>
      <c r="E14" s="137"/>
      <c r="F14" s="137"/>
      <c r="G14" s="137"/>
      <c r="H14" s="137"/>
      <c r="I14" s="137"/>
      <c r="J14" s="137"/>
      <c r="K14" s="137"/>
      <c r="L14" s="137"/>
      <c r="M14" s="137"/>
      <c r="N14" s="137"/>
      <c r="O14" s="137"/>
      <c r="P14" s="137"/>
      <c r="Q14" s="137"/>
      <c r="R14" s="137"/>
      <c r="S14" s="137"/>
    </row>
    <row r="15" spans="1:19" s="44" customFormat="1" x14ac:dyDescent="0.25">
      <c r="A15" s="305"/>
      <c r="B15" s="498"/>
      <c r="C15" s="137"/>
      <c r="D15" s="305"/>
      <c r="E15" s="137"/>
      <c r="F15" s="137"/>
      <c r="G15" s="137"/>
      <c r="H15" s="137"/>
      <c r="I15" s="137"/>
      <c r="J15" s="137"/>
      <c r="K15" s="137"/>
      <c r="L15" s="137"/>
      <c r="M15" s="137"/>
      <c r="N15" s="137"/>
      <c r="O15" s="137"/>
      <c r="P15" s="137"/>
      <c r="Q15" s="137"/>
      <c r="R15" s="137"/>
      <c r="S15" s="137"/>
    </row>
    <row r="16" spans="1:19" x14ac:dyDescent="0.25">
      <c r="A16" s="339" t="s">
        <v>474</v>
      </c>
      <c r="B16" s="499">
        <f>+B24</f>
        <v>1249376</v>
      </c>
      <c r="C16" s="340">
        <f>+C24</f>
        <v>1235403</v>
      </c>
      <c r="D16" s="304"/>
    </row>
    <row r="17" spans="1:6" x14ac:dyDescent="0.25">
      <c r="A17" s="269" t="s">
        <v>428</v>
      </c>
      <c r="B17" s="308">
        <f>SUM($B$9:B16)</f>
        <v>2506476.7410000004</v>
      </c>
      <c r="C17" s="308">
        <f>SUM($C$9:C16)</f>
        <v>2452371.6009999998</v>
      </c>
    </row>
    <row r="18" spans="1:6" x14ac:dyDescent="0.25">
      <c r="A18" s="307"/>
      <c r="D18" s="305"/>
    </row>
    <row r="19" spans="1:6" x14ac:dyDescent="0.25">
      <c r="A19" s="305"/>
      <c r="B19" s="336">
        <f>+B8</f>
        <v>2022</v>
      </c>
      <c r="C19" s="336">
        <f>+C8</f>
        <v>2021</v>
      </c>
      <c r="D19" s="305"/>
    </row>
    <row r="20" spans="1:6" x14ac:dyDescent="0.25">
      <c r="A20" s="307" t="s">
        <v>475</v>
      </c>
      <c r="B20" s="306">
        <v>308252</v>
      </c>
      <c r="C20" s="306">
        <v>304262</v>
      </c>
      <c r="D20" s="305"/>
      <c r="E20" s="304"/>
      <c r="F20" s="304"/>
    </row>
    <row r="21" spans="1:6" x14ac:dyDescent="0.25">
      <c r="A21" s="307" t="s">
        <v>476</v>
      </c>
      <c r="B21" s="306">
        <v>472635</v>
      </c>
      <c r="C21" s="306">
        <v>468718</v>
      </c>
    </row>
    <row r="22" spans="1:6" x14ac:dyDescent="0.25">
      <c r="A22" s="307" t="s">
        <v>477</v>
      </c>
      <c r="B22" s="306">
        <v>116451</v>
      </c>
      <c r="C22" s="306">
        <v>114943</v>
      </c>
    </row>
    <row r="23" spans="1:6" x14ac:dyDescent="0.25">
      <c r="A23" s="307" t="s">
        <v>478</v>
      </c>
      <c r="B23" s="341">
        <v>352038</v>
      </c>
      <c r="C23" s="341">
        <v>347480</v>
      </c>
    </row>
    <row r="24" spans="1:6" x14ac:dyDescent="0.25">
      <c r="A24" s="137" t="s">
        <v>479</v>
      </c>
      <c r="B24" s="342">
        <f>SUM(B20:B23)</f>
        <v>1249376</v>
      </c>
      <c r="C24" s="342">
        <f>SUM(C20:C23)</f>
        <v>1235403</v>
      </c>
    </row>
  </sheetData>
  <mergeCells count="1">
    <mergeCell ref="B7:C7"/>
  </mergeCells>
  <hyperlinks>
    <hyperlink ref="D1" location="BG!A1" display="BG" xr:uid="{00000000-0004-0000-1300-000000000000}"/>
  </hyperlinks>
  <pageMargins left="0.7" right="0.7" top="1.30694444444444" bottom="1.0236111111111099" header="0.51180555555555496" footer="0.51180555555555496"/>
  <pageSetup scale="95" firstPageNumber="0" orientation="portrait" horizontalDpi="300" verticalDpi="300"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pageSetUpPr fitToPage="1"/>
  </sheetPr>
  <dimension ref="A1:AG12"/>
  <sheetViews>
    <sheetView showGridLines="0" zoomScaleNormal="100" zoomScalePageLayoutView="80" workbookViewId="0">
      <selection activeCell="B55" sqref="B55"/>
    </sheetView>
  </sheetViews>
  <sheetFormatPr baseColWidth="10" defaultColWidth="9.140625" defaultRowHeight="15" x14ac:dyDescent="0.25"/>
  <cols>
    <col min="1" max="1" width="48.42578125" style="137" customWidth="1"/>
    <col min="2" max="3" width="22.7109375" style="137" customWidth="1"/>
    <col min="4" max="33" width="11.42578125" style="137"/>
    <col min="34" max="1025" width="10.7109375" customWidth="1"/>
  </cols>
  <sheetData>
    <row r="1" spans="1:6" x14ac:dyDescent="0.25">
      <c r="A1" s="137" t="str">
        <f>Indice!C1</f>
        <v>DATA SYSTEMS S. A. E. C. A.</v>
      </c>
      <c r="F1" s="194" t="s">
        <v>22</v>
      </c>
    </row>
    <row r="4" spans="1:6" x14ac:dyDescent="0.25">
      <c r="A4" s="237" t="s">
        <v>480</v>
      </c>
      <c r="B4" s="237"/>
      <c r="C4" s="237"/>
      <c r="D4" s="237"/>
    </row>
    <row r="6" spans="1:6" x14ac:dyDescent="0.25">
      <c r="B6" s="570" t="s">
        <v>284</v>
      </c>
      <c r="C6" s="570"/>
    </row>
    <row r="7" spans="1:6" x14ac:dyDescent="0.25">
      <c r="A7" s="309" t="s">
        <v>50</v>
      </c>
      <c r="B7" s="343">
        <f>IFERROR(IF(Indice!B6="","2XX2",YEAR(Indice!B6)),"2XX2")</f>
        <v>2022</v>
      </c>
      <c r="C7" s="343">
        <f>IFERROR(YEAR(Indice!B6-365),"2XX1")</f>
        <v>2021</v>
      </c>
    </row>
    <row r="8" spans="1:6" x14ac:dyDescent="0.25">
      <c r="A8" s="137" t="s">
        <v>481</v>
      </c>
      <c r="B8" s="500">
        <f>SUMIF(BalanceComparativo!O:O,'Nota 16'!A8,BalanceComparativo!G:G)</f>
        <v>-941.625</v>
      </c>
      <c r="C8" s="306">
        <f>SUMIF(BalanceComparativo!O:O,'Nota 16'!A8,BalanceComparativo!N:N)</f>
        <v>29247.83</v>
      </c>
    </row>
    <row r="9" spans="1:6" x14ac:dyDescent="0.25">
      <c r="A9" s="137" t="s">
        <v>482</v>
      </c>
      <c r="B9" s="500">
        <f>SUMIF(BalanceComparativo!O:O,'Nota 16'!A9,BalanceComparativo!G:G)</f>
        <v>209700.016</v>
      </c>
      <c r="C9" s="306">
        <f>SUMIF(BalanceComparativo!O:O,'Nota 16'!A9,BalanceComparativo!N:N)</f>
        <v>201322.88500000001</v>
      </c>
    </row>
    <row r="10" spans="1:6" x14ac:dyDescent="0.25">
      <c r="A10" s="137" t="s">
        <v>483</v>
      </c>
    </row>
    <row r="11" spans="1:6" x14ac:dyDescent="0.25">
      <c r="A11" s="137" t="s">
        <v>484</v>
      </c>
    </row>
    <row r="12" spans="1:6" x14ac:dyDescent="0.25">
      <c r="A12" s="137" t="s">
        <v>173</v>
      </c>
      <c r="B12" s="308">
        <f>SUM($B$8:B11)</f>
        <v>208758.391</v>
      </c>
      <c r="C12" s="308">
        <f>SUM($C$8:C11)</f>
        <v>230570.71500000003</v>
      </c>
    </row>
  </sheetData>
  <mergeCells count="1">
    <mergeCell ref="B6:C6"/>
  </mergeCells>
  <hyperlinks>
    <hyperlink ref="F1" location="BG!A1" display="BG" xr:uid="{00000000-0004-0000-1400-000000000000}"/>
  </hyperlinks>
  <pageMargins left="0.70833333333333304" right="0.70833333333333304" top="1.30694444444444" bottom="1.0236111111111099" header="0.51180555555555496" footer="0.51180555555555496"/>
  <pageSetup scale="70" firstPageNumber="0"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pageSetUpPr fitToPage="1"/>
  </sheetPr>
  <dimension ref="A1:P12"/>
  <sheetViews>
    <sheetView zoomScaleNormal="100" zoomScalePageLayoutView="80" workbookViewId="0">
      <selection activeCell="B7" sqref="B7:C7"/>
    </sheetView>
  </sheetViews>
  <sheetFormatPr baseColWidth="10" defaultColWidth="9.140625" defaultRowHeight="15" x14ac:dyDescent="0.25"/>
  <cols>
    <col min="1" max="1" width="51.5703125" style="137" customWidth="1"/>
    <col min="2" max="3" width="22.7109375" style="137" customWidth="1"/>
    <col min="4" max="16" width="11.42578125" style="137"/>
    <col min="17" max="1025" width="10.7109375" customWidth="1"/>
  </cols>
  <sheetData>
    <row r="1" spans="1:7" x14ac:dyDescent="0.25">
      <c r="A1" s="137" t="str">
        <f>Indice!C1</f>
        <v>DATA SYSTEMS S. A. E. C. A.</v>
      </c>
      <c r="G1" s="194" t="s">
        <v>22</v>
      </c>
    </row>
    <row r="5" spans="1:7" x14ac:dyDescent="0.25">
      <c r="A5" s="237" t="s">
        <v>485</v>
      </c>
      <c r="B5" s="237"/>
      <c r="C5" s="237"/>
      <c r="D5" s="237"/>
    </row>
    <row r="6" spans="1:7" s="137" customFormat="1" x14ac:dyDescent="0.25">
      <c r="A6" s="255"/>
      <c r="B6" s="255"/>
      <c r="C6" s="255"/>
      <c r="D6" s="255"/>
    </row>
    <row r="7" spans="1:7" x14ac:dyDescent="0.25">
      <c r="B7" s="570" t="s">
        <v>284</v>
      </c>
      <c r="C7" s="570"/>
    </row>
    <row r="8" spans="1:7" x14ac:dyDescent="0.25">
      <c r="A8" s="344" t="s">
        <v>52</v>
      </c>
      <c r="B8" s="343">
        <f>IFERROR(IF(Indice!B6="","2XX2",YEAR(Indice!B6)),"2XX2")</f>
        <v>2022</v>
      </c>
      <c r="C8" s="343">
        <f>IFERROR(YEAR(Indice!B6-365),"2XX1")</f>
        <v>2021</v>
      </c>
    </row>
    <row r="9" spans="1:7" x14ac:dyDescent="0.25">
      <c r="A9" s="137" t="s">
        <v>486</v>
      </c>
      <c r="B9" s="498">
        <f>SUMIF(BalanceComparativo!O:O,'Nota 17'!A9,BalanceComparativo!G:G)</f>
        <v>1661.4380000000001</v>
      </c>
      <c r="C9" s="337">
        <f>SUMIF(BalanceComparativo!O:O,'Nota 17'!A9,BalanceComparativo!N:N)</f>
        <v>12334.028</v>
      </c>
    </row>
    <row r="10" spans="1:7" x14ac:dyDescent="0.25">
      <c r="A10" s="137" t="s">
        <v>487</v>
      </c>
      <c r="C10" s="306">
        <v>0</v>
      </c>
    </row>
    <row r="11" spans="1:7" x14ac:dyDescent="0.25">
      <c r="A11" s="137" t="s">
        <v>488</v>
      </c>
    </row>
    <row r="12" spans="1:7" x14ac:dyDescent="0.25">
      <c r="A12" s="137" t="s">
        <v>173</v>
      </c>
      <c r="B12" s="308">
        <f>SUM($B$9:B11)</f>
        <v>1661.4380000000001</v>
      </c>
      <c r="C12" s="308">
        <f>SUM($C$9:C11)</f>
        <v>12334.028</v>
      </c>
    </row>
  </sheetData>
  <mergeCells count="1">
    <mergeCell ref="B7:C7"/>
  </mergeCells>
  <hyperlinks>
    <hyperlink ref="G1" location="BG!A1" display="BG" xr:uid="{00000000-0004-0000-1500-000000000000}"/>
  </hyperlinks>
  <pageMargins left="0.70833333333333304" right="0.70833333333333304" top="1.30694444444444" bottom="1.0236111111111099" header="0.51180555555555496" footer="0.51180555555555496"/>
  <pageSetup scale="63" firstPageNumber="0"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pageSetUpPr fitToPage="1"/>
  </sheetPr>
  <dimension ref="A1:M18"/>
  <sheetViews>
    <sheetView showGridLines="0" zoomScaleNormal="100" zoomScalePageLayoutView="80" workbookViewId="0">
      <selection activeCell="B7" sqref="B7:C7"/>
    </sheetView>
  </sheetViews>
  <sheetFormatPr baseColWidth="10" defaultColWidth="9.140625" defaultRowHeight="15" x14ac:dyDescent="0.25"/>
  <cols>
    <col min="1" max="1" width="51.5703125" style="137" customWidth="1"/>
    <col min="2" max="3" width="22.7109375" style="137" customWidth="1"/>
    <col min="4" max="13" width="11.42578125" style="137"/>
    <col min="14" max="1025" width="10.7109375" customWidth="1"/>
  </cols>
  <sheetData>
    <row r="1" spans="1:13" x14ac:dyDescent="0.25">
      <c r="A1" s="137" t="str">
        <f>Indice!C1</f>
        <v>DATA SYSTEMS S. A. E. C. A.</v>
      </c>
      <c r="D1" s="194" t="s">
        <v>22</v>
      </c>
    </row>
    <row r="4" spans="1:13" x14ac:dyDescent="0.25">
      <c r="A4" s="573" t="s">
        <v>489</v>
      </c>
      <c r="B4" s="573"/>
      <c r="C4" s="573"/>
      <c r="D4" s="573"/>
    </row>
    <row r="6" spans="1:13" x14ac:dyDescent="0.25">
      <c r="B6" s="570" t="s">
        <v>284</v>
      </c>
      <c r="C6" s="570"/>
    </row>
    <row r="7" spans="1:13" x14ac:dyDescent="0.25">
      <c r="A7" s="581" t="s">
        <v>54</v>
      </c>
      <c r="B7" s="343">
        <f>IFERROR(IF(Indice!B6="","2XX2",YEAR(Indice!B6)),"2XX2")</f>
        <v>2022</v>
      </c>
      <c r="C7" s="343">
        <f>IFERROR(YEAR(Indice!B6-365),"2XX1")</f>
        <v>2021</v>
      </c>
    </row>
    <row r="8" spans="1:13" x14ac:dyDescent="0.25">
      <c r="A8" s="581"/>
      <c r="B8" s="345"/>
      <c r="C8" s="345"/>
    </row>
    <row r="9" spans="1:13" s="44" customFormat="1" x14ac:dyDescent="0.25">
      <c r="A9" s="346" t="s">
        <v>490</v>
      </c>
      <c r="B9" s="482">
        <v>0</v>
      </c>
      <c r="C9" s="137">
        <v>0</v>
      </c>
      <c r="D9" s="137"/>
      <c r="E9" s="137"/>
      <c r="F9" s="137"/>
      <c r="G9" s="137"/>
      <c r="H9" s="137"/>
      <c r="I9" s="137"/>
      <c r="J9" s="137"/>
      <c r="K9" s="137"/>
      <c r="L9" s="137"/>
      <c r="M9" s="137"/>
    </row>
    <row r="10" spans="1:13" s="44" customFormat="1" x14ac:dyDescent="0.25">
      <c r="A10" s="346" t="s">
        <v>491</v>
      </c>
      <c r="B10" s="482">
        <v>0</v>
      </c>
      <c r="C10" s="137">
        <v>0</v>
      </c>
      <c r="D10" s="137"/>
      <c r="E10" s="137"/>
      <c r="F10" s="137"/>
      <c r="G10" s="137"/>
      <c r="H10" s="137"/>
      <c r="I10" s="137"/>
      <c r="J10" s="137"/>
      <c r="K10" s="137"/>
      <c r="L10" s="137"/>
      <c r="M10" s="137"/>
    </row>
    <row r="11" spans="1:13" s="44" customFormat="1" x14ac:dyDescent="0.25">
      <c r="A11" s="346" t="s">
        <v>492</v>
      </c>
      <c r="B11" s="498">
        <f>SUMIF(BalanceComparativo!O:O,'Nota 18'!A11,BalanceComparativo!G:G)</f>
        <v>10230</v>
      </c>
      <c r="C11" s="337">
        <f>SUMIF(BalanceComparativo!O:O,'Nota 18'!A11,BalanceComparativo!N:N)</f>
        <v>29567.123</v>
      </c>
      <c r="D11" s="137"/>
      <c r="E11" s="137"/>
      <c r="F11" s="137"/>
      <c r="G11" s="137"/>
      <c r="H11" s="137"/>
      <c r="I11" s="137"/>
      <c r="J11" s="137"/>
      <c r="K11" s="137"/>
      <c r="L11" s="137"/>
      <c r="M11" s="137"/>
    </row>
    <row r="12" spans="1:13" s="44" customFormat="1" x14ac:dyDescent="0.25">
      <c r="A12" s="346" t="s">
        <v>493</v>
      </c>
      <c r="B12" s="498">
        <f>SUMIF(BalanceComparativo!O:O,'Nota 18'!A12,BalanceComparativo!G:G)</f>
        <v>332488.78700000001</v>
      </c>
      <c r="C12" s="337">
        <f>SUMIF(BalanceComparativo!O:O,'Nota 18'!A12,BalanceComparativo!N:N)</f>
        <v>267063.20299999998</v>
      </c>
      <c r="D12" s="137"/>
      <c r="E12" s="137"/>
      <c r="F12" s="137"/>
      <c r="G12" s="137"/>
      <c r="H12" s="137"/>
      <c r="I12" s="137"/>
      <c r="J12" s="137"/>
      <c r="K12" s="137"/>
      <c r="L12" s="137"/>
      <c r="M12" s="137"/>
    </row>
    <row r="13" spans="1:13" s="44" customFormat="1" x14ac:dyDescent="0.25">
      <c r="A13" s="346" t="s">
        <v>494</v>
      </c>
      <c r="B13" s="498">
        <f>SUMIF(BalanceComparativo!O:O,'Nota 18'!A13,BalanceComparativo!G:G)</f>
        <v>3000</v>
      </c>
      <c r="C13" s="337">
        <f>SUMIF(BalanceComparativo!O:O,'Nota 18'!A13,BalanceComparativo!N:N)</f>
        <v>957.68499999999995</v>
      </c>
      <c r="D13" s="137"/>
      <c r="E13" s="137"/>
      <c r="F13" s="137"/>
      <c r="G13" s="137"/>
      <c r="H13" s="137"/>
      <c r="I13" s="137"/>
      <c r="J13" s="137"/>
      <c r="K13" s="137"/>
      <c r="L13" s="137"/>
      <c r="M13" s="137"/>
    </row>
    <row r="14" spans="1:13" s="44" customFormat="1" x14ac:dyDescent="0.25">
      <c r="A14" s="346" t="s">
        <v>495</v>
      </c>
      <c r="B14" s="498">
        <f>SUMIF(BalanceComparativo!O:O,'Nota 18'!A14,BalanceComparativo!G:G)</f>
        <v>63740.478000000003</v>
      </c>
      <c r="C14" s="337">
        <f>SUMIF(BalanceComparativo!O:O,'Nota 18'!A14,BalanceComparativo!N:N)</f>
        <v>64142.858</v>
      </c>
      <c r="D14" s="137"/>
      <c r="E14" s="137"/>
      <c r="F14" s="137"/>
      <c r="G14" s="137"/>
      <c r="H14" s="137"/>
      <c r="I14" s="137"/>
      <c r="J14" s="137"/>
      <c r="K14" s="137"/>
      <c r="L14" s="137"/>
      <c r="M14" s="137"/>
    </row>
    <row r="15" spans="1:13" s="44" customFormat="1" x14ac:dyDescent="0.25">
      <c r="A15" s="346" t="s">
        <v>496</v>
      </c>
      <c r="B15" s="498">
        <f>SUMIF(BalanceComparativo!O:O,'Nota 18'!A15,BalanceComparativo!G:G)+1</f>
        <v>41881.383999999998</v>
      </c>
      <c r="C15" s="337">
        <f>SUMIF(BalanceComparativo!O:O,'Nota 18'!A15,BalanceComparativo!N:N)</f>
        <v>32151.937000000002</v>
      </c>
      <c r="D15" s="137"/>
      <c r="E15" s="137"/>
      <c r="F15" s="137"/>
      <c r="G15" s="137"/>
      <c r="H15" s="137"/>
      <c r="I15" s="137"/>
      <c r="J15" s="137"/>
      <c r="K15" s="137"/>
      <c r="L15" s="137"/>
      <c r="M15" s="137"/>
    </row>
    <row r="16" spans="1:13" s="44" customFormat="1" x14ac:dyDescent="0.25">
      <c r="A16" s="346" t="s">
        <v>497</v>
      </c>
      <c r="B16" s="498">
        <f>SUMIF(BalanceComparativo!O:O,'Nota 18'!A16,BalanceComparativo!G:G)</f>
        <v>1219644.4790000001</v>
      </c>
      <c r="C16" s="337">
        <f>SUMIF(BalanceComparativo!O:O,'Nota 18'!A16,BalanceComparativo!N:N)</f>
        <v>0</v>
      </c>
      <c r="D16" s="137"/>
      <c r="E16" s="137"/>
      <c r="F16" s="137"/>
      <c r="G16" s="137"/>
      <c r="H16" s="137"/>
      <c r="I16" s="137"/>
      <c r="J16" s="137"/>
      <c r="K16" s="137"/>
      <c r="L16" s="137"/>
      <c r="M16" s="137"/>
    </row>
    <row r="17" spans="1:3" x14ac:dyDescent="0.25">
      <c r="A17" s="137" t="s">
        <v>498</v>
      </c>
      <c r="B17" s="498">
        <f>SUMIF(BalanceComparativo!O:O,'Nota 18'!A17,BalanceComparativo!G:G)</f>
        <v>411847.09299999999</v>
      </c>
      <c r="C17" s="337">
        <f>SUMIF(BalanceComparativo!O:O,'Nota 18'!A17,BalanceComparativo!N:N)</f>
        <v>319875.06099999999</v>
      </c>
    </row>
    <row r="18" spans="1:3" x14ac:dyDescent="0.25">
      <c r="A18" s="137" t="s">
        <v>173</v>
      </c>
      <c r="B18" s="308">
        <f>SUM($B$9:B17)</f>
        <v>2082832.2209999999</v>
      </c>
      <c r="C18" s="347">
        <f>SUM($C$9:C17)</f>
        <v>713757.86699999997</v>
      </c>
    </row>
  </sheetData>
  <mergeCells count="3">
    <mergeCell ref="A4:D4"/>
    <mergeCell ref="B6:C6"/>
    <mergeCell ref="A7:A8"/>
  </mergeCells>
  <hyperlinks>
    <hyperlink ref="D1" location="BG!A1" display="BG" xr:uid="{00000000-0004-0000-1600-000000000000}"/>
  </hyperlinks>
  <pageMargins left="0.7" right="0.7" top="1.30694444444444" bottom="1.0236111111111099" header="0.51180555555555496" footer="0.51180555555555496"/>
  <pageSetup scale="42" firstPageNumber="0"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pageSetUpPr fitToPage="1"/>
  </sheetPr>
  <dimension ref="A1:G16"/>
  <sheetViews>
    <sheetView showGridLines="0" zoomScaleNormal="100" zoomScalePageLayoutView="80" workbookViewId="0">
      <selection activeCell="B7" sqref="B7:C7"/>
    </sheetView>
  </sheetViews>
  <sheetFormatPr baseColWidth="10" defaultColWidth="9.140625" defaultRowHeight="15" x14ac:dyDescent="0.25"/>
  <cols>
    <col min="1" max="1" width="53.7109375" customWidth="1"/>
    <col min="2" max="2" width="17.85546875" customWidth="1"/>
    <col min="3" max="3" width="14.85546875" customWidth="1"/>
    <col min="4" max="4" width="3.42578125" customWidth="1"/>
    <col min="5" max="5" width="51.5703125" customWidth="1"/>
    <col min="6" max="7" width="17.140625" customWidth="1"/>
    <col min="8" max="1025" width="10.7109375" customWidth="1"/>
  </cols>
  <sheetData>
    <row r="1" spans="1:7" x14ac:dyDescent="0.25">
      <c r="A1" t="str">
        <f>Indice!C1</f>
        <v>DATA SYSTEMS S. A. E. C. A.</v>
      </c>
      <c r="D1" s="112" t="s">
        <v>22</v>
      </c>
    </row>
    <row r="3" spans="1:7" x14ac:dyDescent="0.25">
      <c r="A3" s="237" t="s">
        <v>499</v>
      </c>
      <c r="B3" s="237"/>
      <c r="C3" s="237"/>
    </row>
    <row r="4" spans="1:7" x14ac:dyDescent="0.25">
      <c r="A4" s="582" t="s">
        <v>284</v>
      </c>
      <c r="B4" s="582"/>
    </row>
    <row r="5" spans="1:7" x14ac:dyDescent="0.25">
      <c r="A5" s="190"/>
      <c r="E5" s="190"/>
      <c r="F5" s="240"/>
      <c r="G5" s="240"/>
    </row>
    <row r="6" spans="1:7" x14ac:dyDescent="0.25">
      <c r="A6" s="185" t="s">
        <v>346</v>
      </c>
      <c r="B6" s="256">
        <f>IFERROR(IF(Indice!B6="","2XX2",YEAR(Indice!B6)),"2XX2")</f>
        <v>2022</v>
      </c>
      <c r="C6" s="256">
        <f>IFERROR(YEAR(Indice!B6-365),"2XX1")</f>
        <v>2021</v>
      </c>
      <c r="E6" s="185" t="s">
        <v>446</v>
      </c>
      <c r="F6" s="256">
        <f>IFERROR(IF(Indice!B6="","2XX2",YEAR(Indice!B6)),"2XX2")</f>
        <v>2022</v>
      </c>
      <c r="G6" s="256">
        <f>IFERROR(YEAR(Indice!B6-365),"2XX1")</f>
        <v>2021</v>
      </c>
    </row>
    <row r="7" spans="1:7" x14ac:dyDescent="0.25">
      <c r="A7" s="190" t="s">
        <v>500</v>
      </c>
      <c r="B7" s="501">
        <f>SUMIF(BalanceComparativo!O:O,'Nota 19'!A7,BalanceComparativo!G:G)</f>
        <v>64838.557999999997</v>
      </c>
      <c r="C7" s="348">
        <f>SUMIF(BalanceComparativo!O:O,'Nota 19'!A7,BalanceComparativo!N:N)</f>
        <v>101808.88099999999</v>
      </c>
      <c r="E7" s="190" t="s">
        <v>500</v>
      </c>
      <c r="F7" s="502"/>
      <c r="G7" s="190"/>
    </row>
    <row r="8" spans="1:7" x14ac:dyDescent="0.25">
      <c r="A8" s="197" t="s">
        <v>501</v>
      </c>
      <c r="B8" s="501">
        <f>SUMIF(BalanceComparativo!O:O,'Nota 19'!A8,BalanceComparativo!G:G)</f>
        <v>0</v>
      </c>
      <c r="C8" s="348">
        <f>SUMIF(BalanceComparativo!P:P,'Nota 19'!B8,BalanceComparativo!H:H)</f>
        <v>0</v>
      </c>
      <c r="E8" s="197" t="s">
        <v>501</v>
      </c>
      <c r="F8" s="495"/>
      <c r="G8" s="348"/>
    </row>
    <row r="9" spans="1:7" x14ac:dyDescent="0.25">
      <c r="A9" s="197" t="s">
        <v>502</v>
      </c>
      <c r="B9" s="501">
        <f>SUMIF(BalanceComparativo!O:O,'Nota 19'!A9,BalanceComparativo!G:G)</f>
        <v>0</v>
      </c>
      <c r="C9" s="348">
        <f>SUMIF(BalanceComparativo!P:P,'Nota 19'!B9,BalanceComparativo!H:H)</f>
        <v>0</v>
      </c>
      <c r="E9" s="197" t="s">
        <v>502</v>
      </c>
      <c r="F9" s="495"/>
      <c r="G9" s="348"/>
    </row>
    <row r="10" spans="1:7" x14ac:dyDescent="0.25">
      <c r="A10" s="197" t="s">
        <v>503</v>
      </c>
      <c r="B10" s="501">
        <f>-BalanceComparativo!G214-BalanceComparativo!G215-BalanceComparativo!G218</f>
        <v>11197538.743000001</v>
      </c>
      <c r="C10" s="348">
        <f>-BalanceComparativo!N214-BalanceComparativo!N215-BalanceComparativo!N218</f>
        <v>10833728.116</v>
      </c>
      <c r="E10" s="197" t="s">
        <v>503</v>
      </c>
      <c r="F10" s="495">
        <f>-BalanceComparativo!G229-BalanceComparativo!G231-BalanceComparativo!G245</f>
        <v>8030617.8260000004</v>
      </c>
      <c r="G10" s="348">
        <f>-BalanceComparativo!N228-BalanceComparativo!N231</f>
        <v>3740368.6289999997</v>
      </c>
    </row>
    <row r="11" spans="1:7" x14ac:dyDescent="0.25">
      <c r="A11" s="190" t="s">
        <v>504</v>
      </c>
      <c r="B11" s="501">
        <f>SUMIF(BalanceComparativo!O:O,'Nota 19'!A11,BalanceComparativo!G:G)</f>
        <v>0</v>
      </c>
      <c r="C11" s="348">
        <f>SUMIF(BalanceComparativo!P:P,'Nota 19'!B11,BalanceComparativo!H:H)</f>
        <v>0</v>
      </c>
      <c r="E11" s="190" t="s">
        <v>504</v>
      </c>
      <c r="F11" s="495"/>
      <c r="G11" s="348"/>
    </row>
    <row r="12" spans="1:7" x14ac:dyDescent="0.25">
      <c r="A12" s="190" t="s">
        <v>505</v>
      </c>
      <c r="B12" s="501">
        <v>0</v>
      </c>
      <c r="C12" s="348">
        <v>0</v>
      </c>
      <c r="E12" s="190" t="s">
        <v>505</v>
      </c>
      <c r="F12" s="495">
        <f>-BalanceComparativo!G224</f>
        <v>100000</v>
      </c>
      <c r="G12" s="244">
        <f>-BalanceComparativo!N224</f>
        <v>100000</v>
      </c>
    </row>
    <row r="13" spans="1:7" x14ac:dyDescent="0.25">
      <c r="A13" s="322" t="s">
        <v>506</v>
      </c>
      <c r="B13" s="501">
        <f>SUMIF(BalanceComparativo!O:O,'Nota 19'!A13,BalanceComparativo!G:G)</f>
        <v>2359227.7080000001</v>
      </c>
      <c r="C13" s="348">
        <f>SUMIF(BalanceComparativo!O:O,'Nota 19'!A13,BalanceComparativo!N:N)-2</f>
        <v>2070369.8050000002</v>
      </c>
      <c r="E13" s="322" t="s">
        <v>507</v>
      </c>
      <c r="F13" s="495">
        <f>BalanceComparativo!G238</f>
        <v>0</v>
      </c>
      <c r="G13" s="348">
        <f>BalanceComparativo!N238</f>
        <v>250000</v>
      </c>
    </row>
    <row r="14" spans="1:7" s="137" customFormat="1" x14ac:dyDescent="0.25">
      <c r="A14" s="192" t="s">
        <v>370</v>
      </c>
      <c r="B14" s="349">
        <f>SUM(B7:B13)</f>
        <v>13621605.009000001</v>
      </c>
      <c r="C14" s="193">
        <f>SUM(C7:C13)</f>
        <v>13005906.801999999</v>
      </c>
      <c r="E14" s="192" t="s">
        <v>370</v>
      </c>
      <c r="F14" s="349">
        <f>SUM(F8:F13)</f>
        <v>8130617.8260000004</v>
      </c>
      <c r="G14" s="193">
        <f>SUM(G8:G13)</f>
        <v>4090368.6289999997</v>
      </c>
    </row>
    <row r="15" spans="1:7" s="137" customFormat="1" x14ac:dyDescent="0.25">
      <c r="A15" s="192"/>
      <c r="B15" s="350"/>
      <c r="C15" s="248"/>
    </row>
    <row r="16" spans="1:7" x14ac:dyDescent="0.25">
      <c r="E16" s="192"/>
      <c r="F16" s="190"/>
      <c r="G16" s="239"/>
    </row>
  </sheetData>
  <mergeCells count="1">
    <mergeCell ref="A4:B4"/>
  </mergeCells>
  <hyperlinks>
    <hyperlink ref="D1" location="BG!A1" display="BG" xr:uid="{00000000-0004-0000-1700-000000000000}"/>
  </hyperlinks>
  <printOptions horizontalCentered="1"/>
  <pageMargins left="1.0236111111111099" right="1.30694444444444" top="0.74791666666666701" bottom="0.74791666666666701" header="0.51180555555555496" footer="0.51180555555555496"/>
  <pageSetup scale="62" firstPageNumber="0" orientation="landscape"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sheetPr>
  <dimension ref="A1:L13"/>
  <sheetViews>
    <sheetView showGridLines="0" zoomScaleNormal="100" zoomScalePageLayoutView="80" workbookViewId="0">
      <selection activeCell="B7" sqref="B7:C7"/>
    </sheetView>
  </sheetViews>
  <sheetFormatPr baseColWidth="10" defaultColWidth="9.140625" defaultRowHeight="15" x14ac:dyDescent="0.25"/>
  <cols>
    <col min="1" max="1" width="38.28515625" customWidth="1"/>
    <col min="2" max="2" width="19.5703125" customWidth="1"/>
    <col min="3" max="3" width="19.85546875" customWidth="1"/>
    <col min="4" max="4" width="15.42578125" customWidth="1"/>
    <col min="5" max="5" width="10.7109375" customWidth="1"/>
    <col min="6" max="6" width="33.5703125" customWidth="1"/>
    <col min="7" max="7" width="1.140625" customWidth="1"/>
    <col min="8" max="8" width="10.7109375" customWidth="1"/>
    <col min="9" max="9" width="1.140625" customWidth="1"/>
    <col min="10" max="10" width="18.140625" customWidth="1"/>
    <col min="11" max="11" width="1.140625" customWidth="1"/>
    <col min="12" max="12" width="13.140625" customWidth="1"/>
    <col min="13" max="1025" width="10.7109375" customWidth="1"/>
  </cols>
  <sheetData>
    <row r="1" spans="1:12" x14ac:dyDescent="0.25">
      <c r="A1" t="str">
        <f>Indice!C1</f>
        <v>DATA SYSTEMS S. A. E. C. A.</v>
      </c>
      <c r="D1" s="112" t="s">
        <v>22</v>
      </c>
    </row>
    <row r="4" spans="1:12" x14ac:dyDescent="0.25">
      <c r="A4" s="583" t="s">
        <v>508</v>
      </c>
      <c r="B4" s="583"/>
      <c r="C4" s="583"/>
      <c r="D4" s="583"/>
      <c r="E4" s="351"/>
      <c r="F4" s="351"/>
      <c r="G4" s="351"/>
      <c r="H4" s="351"/>
      <c r="I4" s="351"/>
      <c r="J4" s="351"/>
      <c r="K4" s="351"/>
      <c r="L4" s="351"/>
    </row>
    <row r="6" spans="1:12" s="44" customFormat="1" x14ac:dyDescent="0.25">
      <c r="A6" s="44" t="s">
        <v>509</v>
      </c>
      <c r="B6" s="256">
        <f>IFERROR(IF(Indice!B6="","2XX2",YEAR(Indice!B6)),"2XX2")</f>
        <v>2022</v>
      </c>
      <c r="C6" s="256">
        <f>IFERROR(YEAR(Indice!B6-365),"2XX1")</f>
        <v>2021</v>
      </c>
    </row>
    <row r="7" spans="1:12" s="44" customFormat="1" x14ac:dyDescent="0.25">
      <c r="A7" s="44" t="s">
        <v>510</v>
      </c>
    </row>
    <row r="8" spans="1:12" s="44" customFormat="1" x14ac:dyDescent="0.25">
      <c r="A8" s="44" t="s">
        <v>511</v>
      </c>
      <c r="B8" s="498">
        <f>SUMIF(BalanceComparativo!O:O,'Nota 20'!A8,BalanceComparativo!G:G)</f>
        <v>27000000</v>
      </c>
      <c r="C8" s="338">
        <f>SUMIF(BalanceComparativo!O:O,'Nota 20'!A8,BalanceComparativo!N:N)</f>
        <v>27000000</v>
      </c>
    </row>
    <row r="9" spans="1:12" s="44" customFormat="1" x14ac:dyDescent="0.25">
      <c r="A9" s="44" t="s">
        <v>180</v>
      </c>
      <c r="B9" s="498">
        <f>SUMIF(BalanceComparativo!O:O,'Nota 20'!A9,BalanceComparativo!G:G)</f>
        <v>10000024</v>
      </c>
      <c r="C9" s="338">
        <f>SUMIF(BalanceComparativo!O:O,'Nota 20'!A9,BalanceComparativo!N:N)</f>
        <v>4500024</v>
      </c>
    </row>
    <row r="10" spans="1:12" s="44" customFormat="1" x14ac:dyDescent="0.25">
      <c r="A10" s="44" t="s">
        <v>512</v>
      </c>
      <c r="B10" s="498">
        <f>SUMIF(BalanceComparativo!O:O,'Nota 20'!A10,BalanceComparativo!G:G)</f>
        <v>16600</v>
      </c>
      <c r="C10" s="338">
        <f>SUMIF(BalanceComparativo!O:O,'Nota 20'!A10,BalanceComparativo!N:N)</f>
        <v>16600</v>
      </c>
    </row>
    <row r="11" spans="1:12" s="44" customFormat="1" x14ac:dyDescent="0.25">
      <c r="A11" s="44" t="s">
        <v>513</v>
      </c>
      <c r="B11" s="498">
        <v>270</v>
      </c>
      <c r="C11" s="338">
        <v>270</v>
      </c>
    </row>
    <row r="12" spans="1:12" s="44" customFormat="1" x14ac:dyDescent="0.25">
      <c r="A12" s="332" t="s">
        <v>514</v>
      </c>
      <c r="B12" s="503">
        <v>100</v>
      </c>
      <c r="C12" s="332">
        <v>100</v>
      </c>
    </row>
    <row r="13" spans="1:12" x14ac:dyDescent="0.25">
      <c r="A13" t="s">
        <v>173</v>
      </c>
      <c r="B13" s="338">
        <f>+B8+B9+B10</f>
        <v>37016624</v>
      </c>
      <c r="C13" s="338">
        <f>+C8+C9+C10</f>
        <v>31516624</v>
      </c>
    </row>
  </sheetData>
  <mergeCells count="1">
    <mergeCell ref="A4:D4"/>
  </mergeCells>
  <hyperlinks>
    <hyperlink ref="D1" location="BG!A1" display="BG" xr:uid="{00000000-0004-0000-1800-000000000000}"/>
  </hyperlinks>
  <pageMargins left="0.70833333333333304" right="0.70833333333333304" top="1.30694444444444" bottom="1.0236111111111099" header="0.51180555555555496" footer="0.51180555555555496"/>
  <pageSetup scale="80" firstPageNumber="0"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sheetPr>
  <dimension ref="A1:O22"/>
  <sheetViews>
    <sheetView zoomScaleNormal="100" zoomScalePageLayoutView="80" workbookViewId="0">
      <selection activeCell="B7" sqref="B7:C7"/>
    </sheetView>
  </sheetViews>
  <sheetFormatPr baseColWidth="10" defaultColWidth="9.140625" defaultRowHeight="15" x14ac:dyDescent="0.25"/>
  <cols>
    <col min="1" max="1" width="30.42578125" style="137" customWidth="1"/>
    <col min="2" max="2" width="18.5703125" style="137" customWidth="1"/>
    <col min="3" max="3" width="16.7109375" style="137" customWidth="1"/>
    <col min="4" max="15" width="11.42578125" style="137"/>
    <col min="16" max="1025" width="10.7109375" customWidth="1"/>
  </cols>
  <sheetData>
    <row r="1" spans="1:15" x14ac:dyDescent="0.25">
      <c r="A1" s="137" t="str">
        <f>Indice!C1</f>
        <v>DATA SYSTEMS S. A. E. C. A.</v>
      </c>
      <c r="F1" s="194" t="s">
        <v>22</v>
      </c>
    </row>
    <row r="4" spans="1:15" x14ac:dyDescent="0.25">
      <c r="A4" s="573" t="s">
        <v>515</v>
      </c>
      <c r="B4" s="573"/>
      <c r="C4" s="573"/>
      <c r="D4" s="573"/>
      <c r="E4" s="573"/>
      <c r="F4" s="573"/>
      <c r="G4" s="352"/>
      <c r="H4" s="352"/>
      <c r="I4" s="352"/>
      <c r="L4" s="352"/>
      <c r="M4" s="352"/>
    </row>
    <row r="6" spans="1:15" x14ac:dyDescent="0.25">
      <c r="B6" s="570" t="s">
        <v>284</v>
      </c>
      <c r="C6" s="570"/>
    </row>
    <row r="7" spans="1:15" x14ac:dyDescent="0.25">
      <c r="B7" s="256">
        <f>IFERROR(IF(Indice!B6="","2XX2",YEAR(Indice!B6)),"2XX2")</f>
        <v>2022</v>
      </c>
      <c r="C7" s="256">
        <f>IFERROR(YEAR(Indice!B6-365),"2XX1")</f>
        <v>2021</v>
      </c>
    </row>
    <row r="8" spans="1:15" x14ac:dyDescent="0.25">
      <c r="A8" s="353" t="s">
        <v>516</v>
      </c>
      <c r="B8" s="354">
        <f>BalanceComparativo!G258</f>
        <v>5789777.1799999997</v>
      </c>
      <c r="C8" s="354">
        <f>BalanceComparativo!N258</f>
        <v>5789777.1799999997</v>
      </c>
    </row>
    <row r="9" spans="1:15" s="44" customFormat="1" x14ac:dyDescent="0.25">
      <c r="A9" s="269"/>
      <c r="B9" s="137"/>
      <c r="C9" s="137"/>
      <c r="D9" s="137"/>
      <c r="E9" s="137"/>
      <c r="F9" s="137"/>
      <c r="G9" s="137"/>
      <c r="H9" s="137"/>
      <c r="I9" s="137"/>
      <c r="J9" s="137"/>
      <c r="K9" s="137"/>
      <c r="L9" s="137"/>
      <c r="M9" s="137"/>
      <c r="N9" s="137"/>
      <c r="O9" s="137"/>
    </row>
    <row r="10" spans="1:15" s="44" customFormat="1" x14ac:dyDescent="0.25">
      <c r="A10" s="269"/>
      <c r="B10" s="137"/>
      <c r="C10" s="137"/>
      <c r="D10" s="137"/>
      <c r="E10" s="137"/>
      <c r="F10" s="137"/>
      <c r="G10" s="137"/>
      <c r="H10" s="137"/>
      <c r="I10" s="137"/>
      <c r="J10" s="137"/>
      <c r="K10" s="137"/>
      <c r="L10" s="137"/>
      <c r="M10" s="137"/>
      <c r="N10" s="137"/>
      <c r="O10" s="137"/>
    </row>
    <row r="11" spans="1:15" s="44" customFormat="1" x14ac:dyDescent="0.25">
      <c r="A11" s="269"/>
      <c r="B11" s="137"/>
      <c r="C11" s="137"/>
      <c r="D11" s="137"/>
      <c r="E11" s="137"/>
      <c r="F11" s="137"/>
      <c r="G11" s="137"/>
      <c r="H11" s="137"/>
      <c r="I11" s="137"/>
      <c r="J11" s="137"/>
      <c r="K11" s="137"/>
      <c r="L11" s="137"/>
      <c r="M11" s="137"/>
      <c r="N11" s="137"/>
      <c r="O11" s="137"/>
    </row>
    <row r="12" spans="1:15" x14ac:dyDescent="0.25">
      <c r="A12" s="353" t="s">
        <v>517</v>
      </c>
      <c r="B12" s="354">
        <f>BalanceComparativo!G257</f>
        <v>2990477.5410000002</v>
      </c>
      <c r="C12" s="354">
        <f>BalanceComparativo!N257</f>
        <v>2549917.85</v>
      </c>
    </row>
    <row r="13" spans="1:15" s="44" customFormat="1" x14ac:dyDescent="0.25">
      <c r="A13" s="269"/>
      <c r="B13" s="137"/>
      <c r="C13" s="137"/>
      <c r="D13" s="137"/>
      <c r="E13" s="137"/>
      <c r="F13" s="137"/>
      <c r="G13" s="137"/>
      <c r="H13" s="137"/>
      <c r="I13" s="137"/>
      <c r="J13" s="137"/>
      <c r="K13" s="137"/>
      <c r="L13" s="137"/>
      <c r="M13" s="137"/>
      <c r="N13" s="137"/>
      <c r="O13" s="137"/>
    </row>
    <row r="14" spans="1:15" s="44" customFormat="1" x14ac:dyDescent="0.25">
      <c r="A14" s="269"/>
      <c r="B14" s="137"/>
      <c r="C14" s="137"/>
      <c r="D14" s="137"/>
      <c r="E14" s="137"/>
      <c r="F14" s="137"/>
      <c r="G14" s="137"/>
      <c r="H14" s="137"/>
      <c r="I14" s="137"/>
      <c r="J14" s="137"/>
      <c r="K14" s="137"/>
      <c r="L14" s="137"/>
      <c r="M14" s="137"/>
      <c r="N14" s="137"/>
      <c r="O14" s="137"/>
    </row>
    <row r="15" spans="1:15" s="44" customFormat="1" x14ac:dyDescent="0.25">
      <c r="A15" s="269"/>
      <c r="B15" s="137"/>
      <c r="C15" s="137"/>
      <c r="D15" s="137"/>
      <c r="E15" s="137"/>
      <c r="F15" s="137"/>
      <c r="G15" s="137"/>
      <c r="H15" s="137"/>
      <c r="I15" s="137"/>
      <c r="J15" s="137"/>
      <c r="K15" s="137"/>
      <c r="L15" s="137"/>
      <c r="M15" s="137"/>
      <c r="N15" s="137"/>
      <c r="O15" s="137"/>
    </row>
    <row r="16" spans="1:15" x14ac:dyDescent="0.25">
      <c r="A16" s="353" t="s">
        <v>518</v>
      </c>
      <c r="B16" s="157"/>
      <c r="C16" s="157"/>
    </row>
    <row r="17" spans="1:15" s="44" customFormat="1" x14ac:dyDescent="0.25">
      <c r="A17" s="269"/>
      <c r="B17" s="137"/>
      <c r="C17" s="137"/>
      <c r="D17" s="137"/>
      <c r="E17" s="137"/>
      <c r="F17" s="137"/>
      <c r="G17" s="137"/>
      <c r="H17" s="137"/>
      <c r="I17" s="137"/>
      <c r="J17" s="137"/>
      <c r="K17" s="137"/>
      <c r="L17" s="137"/>
      <c r="M17" s="137"/>
      <c r="N17" s="137"/>
      <c r="O17" s="137"/>
    </row>
    <row r="18" spans="1:15" s="44" customFormat="1" x14ac:dyDescent="0.25">
      <c r="A18" s="269"/>
      <c r="B18" s="137"/>
      <c r="C18" s="137"/>
      <c r="D18" s="137"/>
      <c r="E18" s="137"/>
      <c r="F18" s="137"/>
      <c r="G18" s="137"/>
      <c r="H18" s="137"/>
      <c r="I18" s="137"/>
      <c r="J18" s="137"/>
      <c r="K18" s="137"/>
      <c r="L18" s="137"/>
      <c r="M18" s="137"/>
      <c r="N18" s="137"/>
      <c r="O18" s="137"/>
    </row>
    <row r="19" spans="1:15" s="44" customFormat="1" x14ac:dyDescent="0.25">
      <c r="A19" s="269"/>
      <c r="B19" s="137"/>
      <c r="C19" s="137"/>
      <c r="D19" s="137"/>
      <c r="E19" s="137"/>
      <c r="F19" s="137"/>
      <c r="G19" s="137"/>
      <c r="H19" s="137"/>
      <c r="I19" s="137"/>
      <c r="J19" s="137"/>
      <c r="K19" s="137"/>
      <c r="L19" s="137"/>
      <c r="M19" s="137"/>
      <c r="N19" s="137"/>
      <c r="O19" s="137"/>
    </row>
    <row r="20" spans="1:15" x14ac:dyDescent="0.25">
      <c r="A20" s="353" t="s">
        <v>519</v>
      </c>
      <c r="B20" s="354">
        <f>+SUM($B$21:B26)</f>
        <v>1080000</v>
      </c>
      <c r="C20" s="354">
        <f>+SUM($C$21:C26)</f>
        <v>900000</v>
      </c>
    </row>
    <row r="21" spans="1:15" x14ac:dyDescent="0.25">
      <c r="A21" s="317" t="s">
        <v>520</v>
      </c>
      <c r="B21" s="337">
        <f>BalanceComparativo!G259</f>
        <v>1080000</v>
      </c>
      <c r="C21" s="337">
        <f>BalanceComparativo!N259</f>
        <v>900000</v>
      </c>
    </row>
    <row r="22" spans="1:15" x14ac:dyDescent="0.25">
      <c r="A22" s="137" t="s">
        <v>521</v>
      </c>
    </row>
  </sheetData>
  <mergeCells count="2">
    <mergeCell ref="A4:F4"/>
    <mergeCell ref="B6:C6"/>
  </mergeCells>
  <hyperlinks>
    <hyperlink ref="F1" location="BG!A1" display="BG" xr:uid="{00000000-0004-0000-1900-000000000000}"/>
  </hyperlinks>
  <pageMargins left="0.7" right="0.7" top="1.30694444444444" bottom="1.0236111111111099" header="0.51180555555555496" footer="0.51180555555555496"/>
  <pageSetup scale="66" firstPageNumber="0" orientation="portrait" horizontalDpi="300" verticalDpi="3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pageSetUpPr fitToPage="1"/>
  </sheetPr>
  <dimension ref="A1:Y12"/>
  <sheetViews>
    <sheetView zoomScaleNormal="100" zoomScalePageLayoutView="80" workbookViewId="0">
      <selection activeCell="F11" sqref="F11"/>
    </sheetView>
  </sheetViews>
  <sheetFormatPr baseColWidth="10" defaultColWidth="9.140625" defaultRowHeight="15" x14ac:dyDescent="0.25"/>
  <cols>
    <col min="1" max="1" width="34.42578125" style="137" customWidth="1"/>
    <col min="2" max="3" width="19" style="137" customWidth="1"/>
    <col min="4" max="25" width="11.42578125" style="137"/>
    <col min="26" max="1025" width="10.7109375" customWidth="1"/>
  </cols>
  <sheetData>
    <row r="1" spans="1:6" x14ac:dyDescent="0.25">
      <c r="A1" s="137" t="str">
        <f>Indice!C1</f>
        <v>DATA SYSTEMS S. A. E. C. A.</v>
      </c>
      <c r="F1" s="194" t="s">
        <v>22</v>
      </c>
    </row>
    <row r="4" spans="1:6" x14ac:dyDescent="0.25">
      <c r="A4" s="237" t="s">
        <v>522</v>
      </c>
      <c r="B4" s="237"/>
      <c r="C4" s="237"/>
      <c r="D4" s="237"/>
      <c r="E4" s="351"/>
      <c r="F4" s="355"/>
    </row>
    <row r="6" spans="1:6" x14ac:dyDescent="0.25">
      <c r="B6" s="570" t="s">
        <v>284</v>
      </c>
      <c r="C6" s="570"/>
    </row>
    <row r="7" spans="1:6" x14ac:dyDescent="0.25">
      <c r="B7" s="256">
        <f>IFERROR(IF(Indice!B6="","2XX2",YEAR(Indice!B6)),"2XX2")</f>
        <v>2022</v>
      </c>
      <c r="C7" s="256">
        <f>+IFERROR(YEAR(Indice!B6-365),"2XX1")</f>
        <v>2021</v>
      </c>
    </row>
    <row r="8" spans="1:6" x14ac:dyDescent="0.25">
      <c r="A8" s="269" t="s">
        <v>67</v>
      </c>
      <c r="B8" s="137">
        <v>0</v>
      </c>
      <c r="C8" s="137">
        <v>0</v>
      </c>
    </row>
    <row r="12" spans="1:6" x14ac:dyDescent="0.25">
      <c r="A12" s="581" t="s">
        <v>388</v>
      </c>
      <c r="B12" s="581"/>
      <c r="C12" s="581"/>
      <c r="D12" s="581"/>
      <c r="E12" s="581"/>
    </row>
  </sheetData>
  <mergeCells count="2">
    <mergeCell ref="B6:C6"/>
    <mergeCell ref="A12:E12"/>
  </mergeCells>
  <hyperlinks>
    <hyperlink ref="F1" location="BG!A1" display="BG" xr:uid="{00000000-0004-0000-1A00-000000000000}"/>
  </hyperlinks>
  <pageMargins left="0.70833333333333304" right="0.70833333333333304" top="1.30694444444444" bottom="1.0236111111111099" header="0.51180555555555496" footer="0.51180555555555496"/>
  <pageSetup scale="84" firstPageNumber="0"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sheetPr>
  <dimension ref="A1:AF10"/>
  <sheetViews>
    <sheetView showGridLines="0" zoomScaleNormal="100" zoomScalePageLayoutView="80" workbookViewId="0">
      <selection activeCell="F11" sqref="F11"/>
    </sheetView>
  </sheetViews>
  <sheetFormatPr baseColWidth="10" defaultColWidth="9.140625" defaultRowHeight="15" x14ac:dyDescent="0.25"/>
  <cols>
    <col min="1" max="1" width="40.7109375" style="137" customWidth="1"/>
    <col min="2" max="3" width="19" style="137" customWidth="1"/>
    <col min="4" max="32" width="11.42578125" style="137"/>
    <col min="33" max="1025" width="10.7109375" customWidth="1"/>
  </cols>
  <sheetData>
    <row r="1" spans="1:6" x14ac:dyDescent="0.25">
      <c r="A1" s="137" t="str">
        <f>Indice!C1</f>
        <v>DATA SYSTEMS S. A. E. C. A.</v>
      </c>
      <c r="F1" s="194" t="s">
        <v>22</v>
      </c>
    </row>
    <row r="4" spans="1:6" x14ac:dyDescent="0.25">
      <c r="A4" s="237" t="s">
        <v>523</v>
      </c>
      <c r="B4" s="237"/>
      <c r="C4" s="237"/>
      <c r="D4" s="237"/>
      <c r="E4" s="237"/>
      <c r="F4" s="237"/>
    </row>
    <row r="6" spans="1:6" x14ac:dyDescent="0.25">
      <c r="B6" s="570" t="s">
        <v>284</v>
      </c>
      <c r="C6" s="570"/>
    </row>
    <row r="7" spans="1:6" x14ac:dyDescent="0.25">
      <c r="A7" s="269"/>
      <c r="B7" s="256">
        <f>IFERROR(IF(Indice!B6="","2XX2",YEAR(Indice!B6)),"2XX2")</f>
        <v>2022</v>
      </c>
      <c r="C7" s="256">
        <f>+IFERROR(YEAR(Indice!B6-365),"2XX1")</f>
        <v>2021</v>
      </c>
    </row>
    <row r="8" spans="1:6" x14ac:dyDescent="0.25">
      <c r="A8" s="137" t="s">
        <v>524</v>
      </c>
      <c r="B8" s="500">
        <f>BalanceComparativo!G265</f>
        <v>237182.36499999999</v>
      </c>
      <c r="C8" s="306">
        <f>BalanceComparativo!N265</f>
        <v>237182.36499999999</v>
      </c>
    </row>
    <row r="9" spans="1:6" x14ac:dyDescent="0.25">
      <c r="A9" s="137" t="s">
        <v>525</v>
      </c>
      <c r="B9" s="500">
        <f>BalanceComparativo!G268</f>
        <v>5757700.7180000003</v>
      </c>
      <c r="C9" s="306">
        <f>BalanceComparativo!N268</f>
        <v>1615145.7560000001</v>
      </c>
    </row>
    <row r="10" spans="1:6" x14ac:dyDescent="0.25">
      <c r="A10" s="137" t="s">
        <v>418</v>
      </c>
      <c r="B10" s="308">
        <f>SUM($B$8:B9)</f>
        <v>5994883.0830000006</v>
      </c>
      <c r="C10" s="308">
        <f>SUM($C$8:C9)</f>
        <v>1852328.121</v>
      </c>
    </row>
  </sheetData>
  <mergeCells count="1">
    <mergeCell ref="B6:C6"/>
  </mergeCells>
  <hyperlinks>
    <hyperlink ref="F1" location="BG!A1" display="BG" xr:uid="{00000000-0004-0000-1B00-000000000000}"/>
  </hyperlinks>
  <pageMargins left="0.7" right="0.7" top="1.30694444444444" bottom="1.0236111111111099" header="0.51180555555555496" footer="0.51180555555555496"/>
  <pageSetup scale="78" firstPageNumber="0"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sheetPr>
  <dimension ref="A1:AH8"/>
  <sheetViews>
    <sheetView zoomScaleNormal="100" zoomScalePageLayoutView="80" workbookViewId="0">
      <selection activeCell="F11" sqref="F11"/>
    </sheetView>
  </sheetViews>
  <sheetFormatPr baseColWidth="10" defaultColWidth="9.140625" defaultRowHeight="15" x14ac:dyDescent="0.25"/>
  <cols>
    <col min="1" max="1" width="40.7109375" style="137" customWidth="1"/>
    <col min="2" max="3" width="19" style="137" customWidth="1"/>
    <col min="4" max="34" width="11.42578125" style="137"/>
    <col min="35" max="1025" width="10.7109375" customWidth="1"/>
  </cols>
  <sheetData>
    <row r="1" spans="1:6" x14ac:dyDescent="0.25">
      <c r="A1" s="137" t="str">
        <f>Indice!C1</f>
        <v>DATA SYSTEMS S. A. E. C. A.</v>
      </c>
      <c r="F1" s="194" t="s">
        <v>22</v>
      </c>
    </row>
    <row r="4" spans="1:6" x14ac:dyDescent="0.25">
      <c r="A4" s="237" t="s">
        <v>526</v>
      </c>
      <c r="B4" s="237"/>
      <c r="C4" s="237"/>
      <c r="D4" s="237"/>
      <c r="E4" s="351"/>
      <c r="F4" s="355"/>
    </row>
    <row r="6" spans="1:6" x14ac:dyDescent="0.25">
      <c r="B6" s="570" t="s">
        <v>284</v>
      </c>
      <c r="C6" s="570"/>
    </row>
    <row r="7" spans="1:6" x14ac:dyDescent="0.25">
      <c r="A7" s="269"/>
      <c r="B7" s="256">
        <f>IFERROR(IF(Indice!B6="","2XX2",YEAR(Indice!B6)),"2XX2")</f>
        <v>2022</v>
      </c>
      <c r="C7" s="256">
        <f>+IFERROR(YEAR(Indice!B6-365),"2XX1")</f>
        <v>2021</v>
      </c>
    </row>
    <row r="8" spans="1:6" x14ac:dyDescent="0.25">
      <c r="A8" s="137" t="s">
        <v>172</v>
      </c>
      <c r="B8" s="137">
        <v>0</v>
      </c>
      <c r="C8" s="137">
        <v>0</v>
      </c>
    </row>
  </sheetData>
  <mergeCells count="1">
    <mergeCell ref="B6:C6"/>
  </mergeCells>
  <hyperlinks>
    <hyperlink ref="F1" location="BG!A1" display="BG" xr:uid="{00000000-0004-0000-1C00-000000000000}"/>
  </hyperlinks>
  <pageMargins left="0.7" right="0.7" top="1.30694444444444" bottom="1.0236111111111099" header="0.51180555555555496" footer="0.51180555555555496"/>
  <pageSetup scale="78" firstPageNumber="0"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sheetPr>
  <dimension ref="A1:AG26"/>
  <sheetViews>
    <sheetView showGridLines="0" zoomScaleNormal="100" zoomScalePageLayoutView="80" workbookViewId="0">
      <selection activeCell="F11" sqref="F11"/>
    </sheetView>
  </sheetViews>
  <sheetFormatPr baseColWidth="10" defaultColWidth="9.140625" defaultRowHeight="15" x14ac:dyDescent="0.25"/>
  <cols>
    <col min="1" max="1" width="45.5703125" style="137" customWidth="1"/>
    <col min="2" max="2" width="18.140625" style="137" customWidth="1"/>
    <col min="3" max="3" width="17.140625" style="137" customWidth="1"/>
    <col min="4" max="33" width="11.42578125" style="137"/>
    <col min="34" max="1025" width="10.7109375" customWidth="1"/>
  </cols>
  <sheetData>
    <row r="1" spans="1:32" x14ac:dyDescent="0.25">
      <c r="A1" s="137" t="str">
        <f>Indice!C1</f>
        <v>DATA SYSTEMS S. A. E. C. A.</v>
      </c>
      <c r="E1" s="194" t="s">
        <v>74</v>
      </c>
    </row>
    <row r="5" spans="1:32" x14ac:dyDescent="0.25">
      <c r="A5" s="237" t="s">
        <v>527</v>
      </c>
      <c r="B5" s="237"/>
      <c r="C5" s="237"/>
      <c r="D5" s="237"/>
      <c r="E5" s="237"/>
      <c r="F5" s="237"/>
    </row>
    <row r="8" spans="1:32" x14ac:dyDescent="0.25">
      <c r="B8" s="570" t="s">
        <v>284</v>
      </c>
      <c r="C8" s="570"/>
    </row>
    <row r="9" spans="1:32" x14ac:dyDescent="0.25">
      <c r="B9" s="256">
        <f>IFERROR(IF(Indice!B6="","2XX2",YEAR(Indice!B6)),"2XX2")</f>
        <v>2022</v>
      </c>
      <c r="C9" s="256">
        <f>+IFERROR(YEAR(Indice!B6-365),"2XX1")</f>
        <v>2021</v>
      </c>
    </row>
    <row r="10" spans="1:32" s="44" customFormat="1" x14ac:dyDescent="0.25">
      <c r="A10" s="269" t="s">
        <v>75</v>
      </c>
      <c r="B10" s="356"/>
      <c r="C10" s="3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row>
    <row r="11" spans="1:32" x14ac:dyDescent="0.25">
      <c r="A11" s="269" t="s">
        <v>528</v>
      </c>
      <c r="C11" s="337"/>
    </row>
    <row r="12" spans="1:32" s="44" customFormat="1" x14ac:dyDescent="0.25">
      <c r="A12" s="357" t="s">
        <v>529</v>
      </c>
      <c r="B12" s="137"/>
      <c r="C12" s="3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row>
    <row r="13" spans="1:32" s="44" customFormat="1" x14ac:dyDescent="0.25">
      <c r="A13" s="137" t="s">
        <v>530</v>
      </c>
      <c r="B13" s="498">
        <v>1390302</v>
      </c>
      <c r="C13" s="337">
        <v>637954</v>
      </c>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row>
    <row r="14" spans="1:32" s="44" customFormat="1" x14ac:dyDescent="0.25">
      <c r="A14" s="44" t="s">
        <v>531</v>
      </c>
      <c r="B14" s="498">
        <v>39048959</v>
      </c>
      <c r="C14" s="337">
        <v>26084797</v>
      </c>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row>
    <row r="15" spans="1:32" s="44" customFormat="1" x14ac:dyDescent="0.25">
      <c r="A15" s="357" t="s">
        <v>532</v>
      </c>
      <c r="B15" s="137"/>
      <c r="C15" s="3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row>
    <row r="16" spans="1:32" s="44" customFormat="1" x14ac:dyDescent="0.25">
      <c r="A16" s="137" t="s">
        <v>530</v>
      </c>
      <c r="B16" s="137"/>
      <c r="C16" s="3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row>
    <row r="17" spans="1:32" s="44" customFormat="1" x14ac:dyDescent="0.25">
      <c r="A17" s="44" t="s">
        <v>531</v>
      </c>
      <c r="B17" s="137"/>
      <c r="C17" s="3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row>
    <row r="18" spans="1:32" s="44" customFormat="1" x14ac:dyDescent="0.25">
      <c r="A18" s="269" t="s">
        <v>533</v>
      </c>
      <c r="B18" s="137"/>
      <c r="C18" s="3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row>
    <row r="19" spans="1:32" s="44" customFormat="1" x14ac:dyDescent="0.25">
      <c r="A19" s="357" t="s">
        <v>529</v>
      </c>
      <c r="B19" s="137"/>
      <c r="C19" s="3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row>
    <row r="20" spans="1:32" s="44" customFormat="1" x14ac:dyDescent="0.25">
      <c r="A20" s="137" t="s">
        <v>530</v>
      </c>
      <c r="B20" s="137"/>
      <c r="C20" s="3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row>
    <row r="21" spans="1:32" s="44" customFormat="1" x14ac:dyDescent="0.25">
      <c r="A21" s="44" t="s">
        <v>531</v>
      </c>
      <c r="B21" s="137"/>
      <c r="C21" s="337"/>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row>
    <row r="22" spans="1:32" s="44" customFormat="1" x14ac:dyDescent="0.25">
      <c r="A22" s="357" t="s">
        <v>532</v>
      </c>
      <c r="B22" s="137"/>
      <c r="C22" s="3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row>
    <row r="23" spans="1:32" s="44" customFormat="1" x14ac:dyDescent="0.25">
      <c r="A23" s="137" t="s">
        <v>530</v>
      </c>
      <c r="B23" s="137"/>
      <c r="C23" s="3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row>
    <row r="24" spans="1:32" s="44" customFormat="1" x14ac:dyDescent="0.25">
      <c r="A24" s="44" t="s">
        <v>531</v>
      </c>
      <c r="B24" s="137"/>
      <c r="C24" s="3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row>
    <row r="25" spans="1:32" s="44" customFormat="1" x14ac:dyDescent="0.25">
      <c r="A25" s="358" t="s">
        <v>534</v>
      </c>
      <c r="B25" s="137"/>
      <c r="C25" s="316"/>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row>
    <row r="26" spans="1:32" x14ac:dyDescent="0.25">
      <c r="A26" s="269" t="s">
        <v>173</v>
      </c>
      <c r="B26" s="308">
        <f>SUM($B$11:B24)</f>
        <v>40439261</v>
      </c>
      <c r="C26" s="308">
        <f>SUM($C$11:C24)</f>
        <v>26722751</v>
      </c>
    </row>
  </sheetData>
  <mergeCells count="1">
    <mergeCell ref="B8:C8"/>
  </mergeCells>
  <hyperlinks>
    <hyperlink ref="E1" location="ER!A1" display="ER" xr:uid="{00000000-0004-0000-1D00-000000000000}"/>
  </hyperlinks>
  <pageMargins left="0.7" right="0.7" top="1.30694444444444" bottom="1.0236111111111099" header="0.51180555555555496" footer="0.51180555555555496"/>
  <pageSetup scale="66" firstPageNumber="0" orientation="portrait" horizontalDpi="300" verticalDpi="300" r:id="rId1"/>
  <colBreaks count="1" manualBreakCount="1">
    <brk id="6"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sheetPr>
  <dimension ref="A1:AE21"/>
  <sheetViews>
    <sheetView showGridLines="0" zoomScaleNormal="100" zoomScalePageLayoutView="80" workbookViewId="0">
      <selection activeCell="F11" sqref="F11"/>
    </sheetView>
  </sheetViews>
  <sheetFormatPr baseColWidth="10" defaultColWidth="9.140625" defaultRowHeight="15" x14ac:dyDescent="0.25"/>
  <cols>
    <col min="1" max="1" width="38" style="137" customWidth="1"/>
    <col min="2" max="2" width="18.140625" style="137" customWidth="1"/>
    <col min="3" max="3" width="17.140625" style="137" customWidth="1"/>
    <col min="4" max="31" width="11.42578125" style="137"/>
    <col min="32" max="1025" width="10.7109375" customWidth="1"/>
  </cols>
  <sheetData>
    <row r="1" spans="1:31" x14ac:dyDescent="0.25">
      <c r="A1" s="137" t="str">
        <f>Indice!C1</f>
        <v>DATA SYSTEMS S. A. E. C. A.</v>
      </c>
      <c r="E1" s="194" t="s">
        <v>74</v>
      </c>
    </row>
    <row r="5" spans="1:31" x14ac:dyDescent="0.25">
      <c r="A5" s="573" t="s">
        <v>535</v>
      </c>
      <c r="B5" s="573"/>
      <c r="C5" s="573"/>
      <c r="D5" s="573"/>
      <c r="E5" s="573"/>
      <c r="F5" s="573"/>
    </row>
    <row r="7" spans="1:31" x14ac:dyDescent="0.25">
      <c r="B7" s="584"/>
      <c r="C7" s="584"/>
    </row>
    <row r="8" spans="1:31" s="44" customFormat="1" x14ac:dyDescent="0.25">
      <c r="A8" s="137"/>
      <c r="B8" s="585" t="s">
        <v>536</v>
      </c>
      <c r="C8" s="585"/>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row>
    <row r="9" spans="1:31" x14ac:dyDescent="0.25">
      <c r="A9" s="269" t="s">
        <v>77</v>
      </c>
      <c r="B9" s="256">
        <f>IFERROR(IF(Indice!B6="","2XX2",YEAR(Indice!B6)),"2XX2")</f>
        <v>2022</v>
      </c>
      <c r="C9" s="256">
        <f>+IFERROR(YEAR(Indice!B6-365),"2XX1")</f>
        <v>2021</v>
      </c>
    </row>
    <row r="10" spans="1:31" s="44" customFormat="1" x14ac:dyDescent="0.25">
      <c r="A10" s="269" t="s">
        <v>537</v>
      </c>
      <c r="B10" s="356"/>
      <c r="C10" s="356"/>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row>
    <row r="11" spans="1:31" x14ac:dyDescent="0.25">
      <c r="A11" s="137" t="s">
        <v>538</v>
      </c>
      <c r="B11" s="498">
        <v>18269136</v>
      </c>
      <c r="C11" s="337">
        <v>17849176</v>
      </c>
    </row>
    <row r="12" spans="1:31" x14ac:dyDescent="0.25">
      <c r="A12" s="137" t="s">
        <v>539</v>
      </c>
      <c r="B12" s="498">
        <v>26640210</v>
      </c>
      <c r="C12" s="337">
        <v>17937641</v>
      </c>
    </row>
    <row r="13" spans="1:31" s="44" customFormat="1" x14ac:dyDescent="0.25">
      <c r="A13" s="137" t="s">
        <v>540</v>
      </c>
      <c r="B13" s="498">
        <v>0</v>
      </c>
      <c r="C13" s="337">
        <v>0</v>
      </c>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row>
    <row r="14" spans="1:31" s="44" customFormat="1" x14ac:dyDescent="0.25">
      <c r="A14" s="137" t="s">
        <v>541</v>
      </c>
      <c r="B14" s="498">
        <v>-19336468</v>
      </c>
      <c r="C14" s="337">
        <v>-17008453</v>
      </c>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row>
    <row r="15" spans="1:31" s="44" customFormat="1" x14ac:dyDescent="0.25">
      <c r="A15" s="269" t="s">
        <v>542</v>
      </c>
      <c r="B15" s="356"/>
      <c r="C15" s="356"/>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row>
    <row r="16" spans="1:31" s="44" customFormat="1" x14ac:dyDescent="0.25">
      <c r="A16" s="137" t="s">
        <v>538</v>
      </c>
      <c r="B16" s="137"/>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row>
    <row r="17" spans="1:31" s="44" customFormat="1" x14ac:dyDescent="0.25">
      <c r="A17" s="137" t="s">
        <v>539</v>
      </c>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row>
    <row r="18" spans="1:31" s="44" customFormat="1" x14ac:dyDescent="0.25">
      <c r="A18" s="137" t="s">
        <v>540</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row>
    <row r="19" spans="1:31" s="44" customFormat="1" x14ac:dyDescent="0.25">
      <c r="A19" s="137" t="s">
        <v>541</v>
      </c>
      <c r="B19" s="137"/>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row>
    <row r="20" spans="1:31" s="44" customFormat="1" x14ac:dyDescent="0.25">
      <c r="A20" s="358" t="s">
        <v>534</v>
      </c>
      <c r="B20" s="137"/>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row>
    <row r="21" spans="1:31" x14ac:dyDescent="0.25">
      <c r="A21" s="137" t="s">
        <v>543</v>
      </c>
      <c r="B21" s="359">
        <f>SUM($B$10:B20)*-1</f>
        <v>-25572878</v>
      </c>
      <c r="C21" s="359">
        <f>SUM($C$10:C20)*-1</f>
        <v>-18778364</v>
      </c>
    </row>
  </sheetData>
  <mergeCells count="3">
    <mergeCell ref="A5:F5"/>
    <mergeCell ref="B7:C7"/>
    <mergeCell ref="B8:C8"/>
  </mergeCells>
  <hyperlinks>
    <hyperlink ref="E1" location="ER!A1" display="ER" xr:uid="{00000000-0004-0000-1E00-000000000000}"/>
  </hyperlinks>
  <pageMargins left="0.7" right="0.7" top="1.30694444444444" bottom="1.0236111111111099" header="0.51180555555555496" footer="0.51180555555555496"/>
  <pageSetup scale="85" firstPageNumber="0"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pageSetUpPr fitToPage="1"/>
  </sheetPr>
  <dimension ref="A1:AG53"/>
  <sheetViews>
    <sheetView zoomScaleNormal="100" zoomScalePageLayoutView="80" workbookViewId="0">
      <selection activeCell="D21" sqref="D21"/>
    </sheetView>
  </sheetViews>
  <sheetFormatPr baseColWidth="10" defaultColWidth="9.140625" defaultRowHeight="15" x14ac:dyDescent="0.25"/>
  <cols>
    <col min="1" max="1" width="38" style="137" customWidth="1"/>
    <col min="2" max="7" width="23" style="137" customWidth="1"/>
    <col min="8" max="33" width="11.42578125" style="137"/>
    <col min="34" max="1025" width="10.7109375" customWidth="1"/>
  </cols>
  <sheetData>
    <row r="1" spans="1:33" x14ac:dyDescent="0.25">
      <c r="A1" s="137" t="str">
        <f>Indice!C1</f>
        <v>DATA SYSTEMS S. A. E. C. A.</v>
      </c>
      <c r="G1" s="194" t="s">
        <v>74</v>
      </c>
    </row>
    <row r="5" spans="1:33" x14ac:dyDescent="0.25">
      <c r="A5" s="237" t="s">
        <v>544</v>
      </c>
      <c r="B5" s="237"/>
      <c r="C5" s="237"/>
      <c r="D5" s="237"/>
      <c r="E5" s="237"/>
      <c r="F5" s="237"/>
      <c r="G5" s="237"/>
    </row>
    <row r="6" spans="1:33" ht="15" customHeight="1" x14ac:dyDescent="0.25">
      <c r="A6" s="586" t="s">
        <v>545</v>
      </c>
      <c r="B6" s="586"/>
      <c r="C6" s="586"/>
      <c r="D6" s="586"/>
      <c r="E6" s="586"/>
      <c r="F6" s="586"/>
      <c r="G6" s="586"/>
      <c r="H6" s="586"/>
    </row>
    <row r="7" spans="1:33" s="361" customFormat="1"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row>
    <row r="8" spans="1:33" s="361" customFormat="1" x14ac:dyDescent="0.25">
      <c r="A8" s="360" t="s">
        <v>546</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row>
    <row r="9" spans="1:33" s="361" customFormat="1" x14ac:dyDescent="0.25">
      <c r="A9" s="360"/>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row>
    <row r="10" spans="1:33" s="361" customFormat="1" x14ac:dyDescent="0.25">
      <c r="A10" s="362" t="s">
        <v>536</v>
      </c>
      <c r="B10" s="363"/>
      <c r="D10" s="362"/>
      <c r="E10" s="362"/>
      <c r="F10" s="364"/>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row>
    <row r="11" spans="1:33" s="361" customFormat="1" x14ac:dyDescent="0.25">
      <c r="A11" s="587"/>
      <c r="B11" s="365"/>
      <c r="C11" s="366">
        <f>IFERROR(IF(Indice!B6="","2XX2",YEAR(Indice!B6)),"2XX2")</f>
        <v>2022</v>
      </c>
      <c r="D11" s="367"/>
      <c r="E11" s="368"/>
      <c r="F11" s="366">
        <f>+IFERROR(YEAR(Indice!B6-365),"2XX1")</f>
        <v>2021</v>
      </c>
      <c r="G11" s="369"/>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row>
    <row r="12" spans="1:33" s="361" customFormat="1" x14ac:dyDescent="0.25">
      <c r="A12" s="587"/>
      <c r="B12" s="370" t="s">
        <v>547</v>
      </c>
      <c r="C12" s="370" t="s">
        <v>548</v>
      </c>
      <c r="D12" s="370" t="s">
        <v>173</v>
      </c>
      <c r="E12" s="370" t="s">
        <v>547</v>
      </c>
      <c r="F12" s="370" t="s">
        <v>548</v>
      </c>
      <c r="G12" s="370" t="s">
        <v>173</v>
      </c>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row>
    <row r="13" spans="1:33" s="361" customFormat="1" x14ac:dyDescent="0.25">
      <c r="A13" s="371" t="s">
        <v>549</v>
      </c>
      <c r="B13" s="512">
        <f>BalanceComparativo!G379</f>
        <v>219903.77799999999</v>
      </c>
      <c r="C13" s="512">
        <f>BalanceComparativo!G441</f>
        <v>15839.277</v>
      </c>
      <c r="D13" s="512">
        <f t="shared" ref="D13:D52" si="0">+C13+B13</f>
        <v>235743.05499999999</v>
      </c>
      <c r="E13" s="372">
        <f>BalanceComparativo!N379</f>
        <v>137956.182</v>
      </c>
      <c r="F13" s="372">
        <f>BalanceComparativo!N387+BalanceComparativo!N441+1</f>
        <v>20835.217000000001</v>
      </c>
      <c r="G13" s="373">
        <f>+F13+E13</f>
        <v>158791.399</v>
      </c>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row>
    <row r="14" spans="1:33" s="361" customFormat="1" x14ac:dyDescent="0.25">
      <c r="A14" s="374" t="s">
        <v>550</v>
      </c>
      <c r="B14" s="512">
        <f>BalanceComparativo!G378</f>
        <v>75298.206999999995</v>
      </c>
      <c r="C14" s="513"/>
      <c r="D14" s="512">
        <f t="shared" si="0"/>
        <v>75298.206999999995</v>
      </c>
      <c r="E14" s="372">
        <f>BalanceComparativo!N378</f>
        <v>63489.18</v>
      </c>
      <c r="F14" s="375">
        <v>0</v>
      </c>
      <c r="G14" s="376">
        <f>+F14+E14</f>
        <v>63489.18</v>
      </c>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row>
    <row r="15" spans="1:33" s="361" customFormat="1" x14ac:dyDescent="0.25">
      <c r="A15" s="374" t="s">
        <v>551</v>
      </c>
      <c r="B15" s="512">
        <f>BalanceComparativo!G376</f>
        <v>10435.294</v>
      </c>
      <c r="C15" s="512">
        <f>BalanceComparativo!G425</f>
        <v>11975.397999999999</v>
      </c>
      <c r="D15" s="512">
        <f t="shared" si="0"/>
        <v>22410.691999999999</v>
      </c>
      <c r="E15" s="372">
        <f>BalanceComparativo!N376+1</f>
        <v>16434.483</v>
      </c>
      <c r="F15" s="372">
        <f>BalanceComparativo!N425</f>
        <v>1289.5429999999999</v>
      </c>
      <c r="G15" s="376">
        <f>+F15+E15+1</f>
        <v>17725.026000000002</v>
      </c>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row>
    <row r="16" spans="1:33" s="361" customFormat="1" x14ac:dyDescent="0.25">
      <c r="A16" s="374" t="s">
        <v>552</v>
      </c>
      <c r="B16" s="513"/>
      <c r="C16" s="513"/>
      <c r="D16" s="513">
        <f t="shared" si="0"/>
        <v>0</v>
      </c>
      <c r="E16" s="377"/>
      <c r="F16" s="375"/>
      <c r="G16" s="375">
        <f t="shared" ref="G16:G52" si="1">+F16+E16</f>
        <v>0</v>
      </c>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row>
    <row r="17" spans="1:33" s="361" customFormat="1" ht="24" x14ac:dyDescent="0.25">
      <c r="A17" s="374" t="s">
        <v>553</v>
      </c>
      <c r="B17" s="512"/>
      <c r="C17" s="512">
        <f>BalanceComparativo!G410</f>
        <v>360000</v>
      </c>
      <c r="D17" s="512">
        <f t="shared" si="0"/>
        <v>360000</v>
      </c>
      <c r="E17" s="377"/>
      <c r="F17" s="372">
        <f>BalanceComparativo!N410</f>
        <v>345000</v>
      </c>
      <c r="G17" s="372">
        <f t="shared" si="1"/>
        <v>345000</v>
      </c>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row>
    <row r="18" spans="1:33" s="361" customFormat="1" x14ac:dyDescent="0.25">
      <c r="A18" s="374" t="s">
        <v>554</v>
      </c>
      <c r="B18" s="512"/>
      <c r="C18" s="512">
        <f>BalanceComparativo!G412</f>
        <v>7019.049</v>
      </c>
      <c r="D18" s="512">
        <f t="shared" si="0"/>
        <v>7019.049</v>
      </c>
      <c r="E18" s="377"/>
      <c r="F18" s="372">
        <f>BalanceComparativo!N412</f>
        <v>6642.8580000000002</v>
      </c>
      <c r="G18" s="372">
        <f t="shared" si="1"/>
        <v>6642.8580000000002</v>
      </c>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row>
    <row r="19" spans="1:33" s="361" customFormat="1" x14ac:dyDescent="0.25">
      <c r="A19" s="374" t="s">
        <v>555</v>
      </c>
      <c r="B19" s="512"/>
      <c r="C19" s="512">
        <f>BalanceComparativo!G413</f>
        <v>30000</v>
      </c>
      <c r="D19" s="512">
        <f t="shared" si="0"/>
        <v>30000</v>
      </c>
      <c r="E19" s="377"/>
      <c r="F19" s="372">
        <f>BalanceComparativo!N413</f>
        <v>34157.034</v>
      </c>
      <c r="G19" s="372">
        <f t="shared" si="1"/>
        <v>34157.034</v>
      </c>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row>
    <row r="20" spans="1:33" s="361" customFormat="1" x14ac:dyDescent="0.25">
      <c r="A20" s="374" t="s">
        <v>556</v>
      </c>
      <c r="B20" s="512"/>
      <c r="C20" s="512">
        <f>BalanceComparativo!G414</f>
        <v>24090.909</v>
      </c>
      <c r="D20" s="512">
        <f t="shared" si="0"/>
        <v>24090.909</v>
      </c>
      <c r="E20" s="377"/>
      <c r="F20" s="372"/>
      <c r="G20" s="372">
        <f t="shared" si="1"/>
        <v>0</v>
      </c>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row>
    <row r="21" spans="1:33" s="361" customFormat="1" x14ac:dyDescent="0.25">
      <c r="A21" s="374" t="s">
        <v>557</v>
      </c>
      <c r="B21" s="513"/>
      <c r="C21" s="512">
        <f>BalanceComparativo!G415</f>
        <v>179147.728</v>
      </c>
      <c r="D21" s="512">
        <f t="shared" si="0"/>
        <v>179147.728</v>
      </c>
      <c r="E21" s="377"/>
      <c r="F21" s="372">
        <f>BalanceComparativo!N415+BalanceComparativo!N416</f>
        <v>209125.649</v>
      </c>
      <c r="G21" s="376">
        <f t="shared" si="1"/>
        <v>209125.649</v>
      </c>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row>
    <row r="22" spans="1:33" s="361" customFormat="1" x14ac:dyDescent="0.25">
      <c r="A22" s="374" t="s">
        <v>558</v>
      </c>
      <c r="B22" s="513"/>
      <c r="C22" s="513"/>
      <c r="D22" s="513">
        <f t="shared" si="0"/>
        <v>0</v>
      </c>
      <c r="E22" s="377"/>
      <c r="F22" s="375"/>
      <c r="G22" s="376">
        <f t="shared" si="1"/>
        <v>0</v>
      </c>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row>
    <row r="23" spans="1:33" s="361" customFormat="1" x14ac:dyDescent="0.25">
      <c r="A23" s="374" t="s">
        <v>559</v>
      </c>
      <c r="B23" s="513"/>
      <c r="C23" s="512">
        <f>BalanceComparativo!G430</f>
        <v>56320.752999999997</v>
      </c>
      <c r="D23" s="514">
        <f t="shared" si="0"/>
        <v>56320.752999999997</v>
      </c>
      <c r="E23" s="377"/>
      <c r="F23" s="372">
        <f>BalanceComparativo!N430</f>
        <v>46752</v>
      </c>
      <c r="G23" s="376">
        <f t="shared" si="1"/>
        <v>46752</v>
      </c>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row>
    <row r="24" spans="1:33" s="361" customFormat="1" x14ac:dyDescent="0.25">
      <c r="A24" s="374" t="s">
        <v>560</v>
      </c>
      <c r="B24" s="513"/>
      <c r="C24" s="512">
        <f>BalanceComparativo!G384+BalanceComparativo!G385+BalanceComparativo!G386+BalanceComparativo!G427+BalanceComparativo!G428+BalanceComparativo!G429</f>
        <v>119335.02799999999</v>
      </c>
      <c r="D24" s="512">
        <f t="shared" si="0"/>
        <v>119335.02799999999</v>
      </c>
      <c r="E24" s="377"/>
      <c r="F24" s="372">
        <f>BalanceComparativo!N384+BalanceComparativo!N385+BalanceComparativo!N386+BalanceComparativo!N428+BalanceComparativo!N427+BalanceComparativo!N429-1</f>
        <v>73897.570000000007</v>
      </c>
      <c r="G24" s="372">
        <f t="shared" si="1"/>
        <v>73897.570000000007</v>
      </c>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row>
    <row r="25" spans="1:33" s="361" customFormat="1" x14ac:dyDescent="0.25">
      <c r="A25" s="374" t="s">
        <v>561</v>
      </c>
      <c r="B25" s="513"/>
      <c r="C25" s="513"/>
      <c r="D25" s="513">
        <f t="shared" si="0"/>
        <v>0</v>
      </c>
      <c r="E25" s="377"/>
      <c r="F25" s="375"/>
      <c r="G25" s="375">
        <f t="shared" si="1"/>
        <v>0</v>
      </c>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row>
    <row r="26" spans="1:33" s="361" customFormat="1" x14ac:dyDescent="0.25">
      <c r="A26" s="374" t="s">
        <v>562</v>
      </c>
      <c r="B26" s="513"/>
      <c r="C26" s="512">
        <f>BalanceComparativo!G432</f>
        <v>29620.883000000002</v>
      </c>
      <c r="D26" s="512">
        <f t="shared" si="0"/>
        <v>29620.883000000002</v>
      </c>
      <c r="E26" s="377"/>
      <c r="F26" s="372">
        <f>BalanceComparativo!N432</f>
        <v>27514.796999999999</v>
      </c>
      <c r="G26" s="376">
        <f t="shared" si="1"/>
        <v>27514.796999999999</v>
      </c>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row>
    <row r="27" spans="1:33" s="361" customFormat="1" x14ac:dyDescent="0.25">
      <c r="A27" s="374" t="s">
        <v>563</v>
      </c>
      <c r="B27" s="513"/>
      <c r="C27" s="513"/>
      <c r="D27" s="513">
        <f t="shared" si="0"/>
        <v>0</v>
      </c>
      <c r="E27" s="377"/>
      <c r="F27" s="375"/>
      <c r="G27" s="376">
        <f t="shared" si="1"/>
        <v>0</v>
      </c>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row>
    <row r="28" spans="1:33" s="361" customFormat="1" ht="24" x14ac:dyDescent="0.25">
      <c r="A28" s="374" t="s">
        <v>564</v>
      </c>
      <c r="B28" s="513"/>
      <c r="C28" s="514">
        <f>BalanceComparativo!G411</f>
        <v>638931.87800000003</v>
      </c>
      <c r="D28" s="514">
        <f>+C28+B28</f>
        <v>638931.87800000003</v>
      </c>
      <c r="E28" s="377"/>
      <c r="F28" s="376">
        <f>BalanceComparativo!N411</f>
        <v>443394.67700000003</v>
      </c>
      <c r="G28" s="376">
        <f>+E28+F28</f>
        <v>443394.67700000003</v>
      </c>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row>
    <row r="29" spans="1:33" s="361" customFormat="1" x14ac:dyDescent="0.25">
      <c r="A29" s="374" t="s">
        <v>565</v>
      </c>
      <c r="B29" s="513"/>
      <c r="C29" s="512">
        <f>BalanceComparativo!G419</f>
        <v>753450.929</v>
      </c>
      <c r="D29" s="512">
        <f t="shared" si="0"/>
        <v>753450.929</v>
      </c>
      <c r="E29" s="377"/>
      <c r="F29" s="372">
        <f>BalanceComparativo!N419-1</f>
        <v>683967.53799999994</v>
      </c>
      <c r="G29" s="376">
        <f t="shared" si="1"/>
        <v>683967.53799999994</v>
      </c>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row>
    <row r="30" spans="1:33" s="361" customFormat="1" x14ac:dyDescent="0.25">
      <c r="A30" s="374" t="s">
        <v>566</v>
      </c>
      <c r="B30" s="512">
        <f>BalanceComparativo!G371</f>
        <v>353799.68699999998</v>
      </c>
      <c r="C30" s="512">
        <f>BalanceComparativo!G421</f>
        <v>67426.623000000007</v>
      </c>
      <c r="D30" s="512">
        <f t="shared" si="0"/>
        <v>421226.31</v>
      </c>
      <c r="E30" s="372">
        <f>BalanceComparativo!N371</f>
        <v>269474.08199999999</v>
      </c>
      <c r="F30" s="372">
        <f>BalanceComparativo!N421</f>
        <v>59167.224999999999</v>
      </c>
      <c r="G30" s="372">
        <f t="shared" si="1"/>
        <v>328641.30699999997</v>
      </c>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row>
    <row r="31" spans="1:33" s="361" customFormat="1" x14ac:dyDescent="0.25">
      <c r="A31" s="374" t="s">
        <v>567</v>
      </c>
      <c r="B31" s="512">
        <f>BalanceComparativo!G372</f>
        <v>358636.23700000002</v>
      </c>
      <c r="C31" s="512">
        <f>BalanceComparativo!G422</f>
        <v>72668.547000000006</v>
      </c>
      <c r="D31" s="512">
        <f t="shared" si="0"/>
        <v>431304.78400000004</v>
      </c>
      <c r="E31" s="372">
        <f>BalanceComparativo!N372+1</f>
        <v>200070.29399999999</v>
      </c>
      <c r="F31" s="372">
        <f>BalanceComparativo!N422</f>
        <v>26038.128000000001</v>
      </c>
      <c r="G31" s="372">
        <f t="shared" si="1"/>
        <v>226108.42199999999</v>
      </c>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row>
    <row r="32" spans="1:33" s="361" customFormat="1" x14ac:dyDescent="0.25">
      <c r="A32" s="374" t="s">
        <v>568</v>
      </c>
      <c r="B32" s="513"/>
      <c r="C32" s="512">
        <f>BalanceComparativo!G423</f>
        <v>9045.5</v>
      </c>
      <c r="D32" s="512">
        <f t="shared" si="0"/>
        <v>9045.5</v>
      </c>
      <c r="E32" s="375"/>
      <c r="F32" s="372">
        <f>BalanceComparativo!N423</f>
        <v>6469.35</v>
      </c>
      <c r="G32" s="372">
        <f t="shared" si="1"/>
        <v>6469.35</v>
      </c>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row>
    <row r="33" spans="1:33" s="361" customFormat="1" x14ac:dyDescent="0.25">
      <c r="A33" s="374" t="s">
        <v>569</v>
      </c>
      <c r="B33" s="513"/>
      <c r="C33" s="512">
        <f>BalanceComparativo!G420</f>
        <v>136309.71900000001</v>
      </c>
      <c r="D33" s="512">
        <f t="shared" si="0"/>
        <v>136309.71900000001</v>
      </c>
      <c r="E33" s="377"/>
      <c r="F33" s="372">
        <f>BalanceComparativo!N420</f>
        <v>117172.63499999999</v>
      </c>
      <c r="G33" s="376">
        <f t="shared" si="1"/>
        <v>117172.63499999999</v>
      </c>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row>
    <row r="34" spans="1:33" s="361" customFormat="1" ht="24" x14ac:dyDescent="0.25">
      <c r="A34" s="374" t="s">
        <v>570</v>
      </c>
      <c r="B34" s="512">
        <f>BalanceComparativo!G377</f>
        <v>1192280.9269999999</v>
      </c>
      <c r="C34" s="513"/>
      <c r="D34" s="512">
        <f t="shared" si="0"/>
        <v>1192280.9269999999</v>
      </c>
      <c r="E34" s="372">
        <f>BalanceComparativo!N377</f>
        <v>937425.97400000005</v>
      </c>
      <c r="F34" s="375"/>
      <c r="G34" s="376">
        <f t="shared" si="1"/>
        <v>937425.97400000005</v>
      </c>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row>
    <row r="35" spans="1:33" s="361" customFormat="1" x14ac:dyDescent="0.25">
      <c r="A35" s="374" t="s">
        <v>571</v>
      </c>
      <c r="B35" s="512">
        <f>BalanceComparativo!G373</f>
        <v>173992.087</v>
      </c>
      <c r="C35" s="513"/>
      <c r="D35" s="512">
        <f t="shared" si="0"/>
        <v>173992.087</v>
      </c>
      <c r="E35" s="372">
        <f>BalanceComparativo!N373</f>
        <v>24958.717000000001</v>
      </c>
      <c r="F35" s="375"/>
      <c r="G35" s="376">
        <f t="shared" si="1"/>
        <v>24958.717000000001</v>
      </c>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row>
    <row r="36" spans="1:33" s="361" customFormat="1" x14ac:dyDescent="0.25">
      <c r="A36" s="374" t="s">
        <v>572</v>
      </c>
      <c r="B36" s="512">
        <f>BalanceComparativo!G375</f>
        <v>96626.646999999997</v>
      </c>
      <c r="C36" s="513"/>
      <c r="D36" s="512">
        <f t="shared" si="0"/>
        <v>96626.646999999997</v>
      </c>
      <c r="E36" s="372">
        <f>BalanceComparativo!N375</f>
        <v>40950.269</v>
      </c>
      <c r="F36" s="375"/>
      <c r="G36" s="372">
        <f t="shared" si="1"/>
        <v>40950.269</v>
      </c>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row>
    <row r="37" spans="1:33" s="361" customFormat="1" x14ac:dyDescent="0.25">
      <c r="A37" s="374" t="s">
        <v>573</v>
      </c>
      <c r="B37" s="512">
        <f>BalanceComparativo!G374</f>
        <v>420322.82699999999</v>
      </c>
      <c r="C37" s="512">
        <f>BalanceComparativo!G433</f>
        <v>136132.774</v>
      </c>
      <c r="D37" s="512">
        <f t="shared" si="0"/>
        <v>556455.60100000002</v>
      </c>
      <c r="E37" s="372">
        <f>BalanceComparativo!N374</f>
        <v>304303.24300000002</v>
      </c>
      <c r="F37" s="372">
        <f>BalanceComparativo!N433</f>
        <v>200167.91800000001</v>
      </c>
      <c r="G37" s="372">
        <f t="shared" si="1"/>
        <v>504471.16100000002</v>
      </c>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row>
    <row r="38" spans="1:33" s="361" customFormat="1" x14ac:dyDescent="0.25">
      <c r="A38" s="374" t="s">
        <v>574</v>
      </c>
      <c r="B38" s="513"/>
      <c r="C38" s="512">
        <f>BalanceComparativo!G431</f>
        <v>400</v>
      </c>
      <c r="D38" s="512">
        <f t="shared" si="0"/>
        <v>400</v>
      </c>
      <c r="E38" s="375"/>
      <c r="F38" s="372">
        <f>BalanceComparativo!N431</f>
        <v>400</v>
      </c>
      <c r="G38" s="372">
        <f t="shared" si="1"/>
        <v>400</v>
      </c>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row>
    <row r="39" spans="1:33" s="361" customFormat="1" x14ac:dyDescent="0.25">
      <c r="A39" s="374" t="s">
        <v>575</v>
      </c>
      <c r="B39" s="513"/>
      <c r="C39" s="512">
        <f>BalanceComparativo!G440</f>
        <v>241.672</v>
      </c>
      <c r="D39" s="512">
        <f t="shared" si="0"/>
        <v>241.672</v>
      </c>
      <c r="E39" s="377"/>
      <c r="F39" s="372">
        <f>BalanceComparativo!N440</f>
        <v>3883.7979999999998</v>
      </c>
      <c r="G39" s="376">
        <f t="shared" si="1"/>
        <v>3883.7979999999998</v>
      </c>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row>
    <row r="40" spans="1:33" s="361" customFormat="1" x14ac:dyDescent="0.25">
      <c r="A40" s="374" t="s">
        <v>576</v>
      </c>
      <c r="B40" s="513"/>
      <c r="C40" s="513">
        <v>0</v>
      </c>
      <c r="D40" s="513">
        <f t="shared" si="0"/>
        <v>0</v>
      </c>
      <c r="E40" s="377"/>
      <c r="F40" s="375">
        <v>0</v>
      </c>
      <c r="G40" s="376">
        <f t="shared" si="1"/>
        <v>0</v>
      </c>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row>
    <row r="41" spans="1:33" s="361" customFormat="1" x14ac:dyDescent="0.25">
      <c r="A41" s="374" t="s">
        <v>577</v>
      </c>
      <c r="B41" s="513"/>
      <c r="C41" s="512">
        <f>BalanceComparativo!G437</f>
        <v>309488.50799999997</v>
      </c>
      <c r="D41" s="512">
        <f t="shared" si="0"/>
        <v>309488.50799999997</v>
      </c>
      <c r="E41" s="377"/>
      <c r="F41" s="372">
        <f>BalanceComparativo!N437</f>
        <v>272667.95400000003</v>
      </c>
      <c r="G41" s="376">
        <f t="shared" si="1"/>
        <v>272667.95400000003</v>
      </c>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row>
    <row r="42" spans="1:33" s="361" customFormat="1" x14ac:dyDescent="0.25">
      <c r="A42" s="374" t="s">
        <v>578</v>
      </c>
      <c r="B42" s="513"/>
      <c r="C42" s="514"/>
      <c r="D42" s="512">
        <f t="shared" si="0"/>
        <v>0</v>
      </c>
      <c r="E42" s="377"/>
      <c r="F42" s="376"/>
      <c r="G42" s="376">
        <f t="shared" si="1"/>
        <v>0</v>
      </c>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row>
    <row r="43" spans="1:33" s="361" customFormat="1" x14ac:dyDescent="0.25">
      <c r="A43" s="374" t="s">
        <v>579</v>
      </c>
      <c r="B43" s="513"/>
      <c r="C43" s="513"/>
      <c r="D43" s="513">
        <f t="shared" si="0"/>
        <v>0</v>
      </c>
      <c r="E43" s="377"/>
      <c r="F43" s="375"/>
      <c r="G43" s="376">
        <f t="shared" si="1"/>
        <v>0</v>
      </c>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row>
    <row r="44" spans="1:33" s="361" customFormat="1" x14ac:dyDescent="0.25">
      <c r="A44" s="378" t="s">
        <v>580</v>
      </c>
      <c r="B44" s="512">
        <f>BalanceComparativo!G370</f>
        <v>1601981.4310000001</v>
      </c>
      <c r="C44" s="515">
        <v>0</v>
      </c>
      <c r="D44" s="512">
        <f t="shared" si="0"/>
        <v>1601981.4310000001</v>
      </c>
      <c r="E44" s="372">
        <f>BalanceComparativo!N370</f>
        <v>1224954.1200000001</v>
      </c>
      <c r="F44" s="379">
        <v>0</v>
      </c>
      <c r="G44" s="372">
        <f t="shared" si="1"/>
        <v>1224954.1200000001</v>
      </c>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row>
    <row r="45" spans="1:33" s="361" customFormat="1" x14ac:dyDescent="0.25">
      <c r="A45" s="378" t="s">
        <v>581</v>
      </c>
      <c r="B45" s="512">
        <v>0</v>
      </c>
      <c r="C45" s="512">
        <f>BalanceComparativo!G382+BalanceComparativo!G424</f>
        <v>54654.868000000002</v>
      </c>
      <c r="D45" s="512">
        <f t="shared" si="0"/>
        <v>54654.868000000002</v>
      </c>
      <c r="E45" s="372">
        <v>0</v>
      </c>
      <c r="F45" s="372">
        <f>BalanceComparativo!N382+BalanceComparativo!N424-1</f>
        <v>21306.501</v>
      </c>
      <c r="G45" s="372">
        <f t="shared" si="1"/>
        <v>21306.501</v>
      </c>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row>
    <row r="46" spans="1:33" s="361" customFormat="1" x14ac:dyDescent="0.25">
      <c r="A46" s="378" t="s">
        <v>582</v>
      </c>
      <c r="B46" s="512">
        <v>0</v>
      </c>
      <c r="C46" s="512">
        <f>BalanceComparativo!G383+BalanceComparativo!G426</f>
        <v>111195.584</v>
      </c>
      <c r="D46" s="512">
        <f t="shared" si="0"/>
        <v>111195.584</v>
      </c>
      <c r="E46" s="372">
        <v>0</v>
      </c>
      <c r="F46" s="372">
        <f>BalanceComparativo!N383+BalanceComparativo!N426-1</f>
        <v>93514.547000000006</v>
      </c>
      <c r="G46" s="372">
        <f t="shared" si="1"/>
        <v>93514.547000000006</v>
      </c>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row>
    <row r="47" spans="1:33" s="361" customFormat="1" x14ac:dyDescent="0.25">
      <c r="A47" s="378" t="s">
        <v>583</v>
      </c>
      <c r="B47" s="512">
        <v>0</v>
      </c>
      <c r="C47" s="512">
        <f>BalanceComparativo!G387</f>
        <v>12694.545</v>
      </c>
      <c r="D47" s="512">
        <f t="shared" si="0"/>
        <v>12694.545</v>
      </c>
      <c r="E47" s="372">
        <v>0</v>
      </c>
      <c r="F47" s="372">
        <v>0</v>
      </c>
      <c r="G47" s="372">
        <f t="shared" si="1"/>
        <v>0</v>
      </c>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row>
    <row r="48" spans="1:33" s="361" customFormat="1" x14ac:dyDescent="0.25">
      <c r="A48" s="378" t="s">
        <v>584</v>
      </c>
      <c r="B48" s="512">
        <v>0</v>
      </c>
      <c r="C48" s="512">
        <f>BalanceComparativo!G388+BalanceComparativo!G439</f>
        <v>47698.156999999999</v>
      </c>
      <c r="D48" s="512">
        <f t="shared" si="0"/>
        <v>47698.156999999999</v>
      </c>
      <c r="E48" s="372">
        <v>0</v>
      </c>
      <c r="F48" s="372">
        <f>BalanceComparativo!N388+BalanceComparativo!N456</f>
        <v>34613.169000000002</v>
      </c>
      <c r="G48" s="372">
        <f t="shared" si="1"/>
        <v>34613.169000000002</v>
      </c>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row>
    <row r="49" spans="1:33" s="361" customFormat="1" x14ac:dyDescent="0.25">
      <c r="A49" s="378" t="s">
        <v>585</v>
      </c>
      <c r="B49" s="512">
        <v>0</v>
      </c>
      <c r="C49" s="512">
        <f>BalanceComparativo!G434</f>
        <v>14228.114</v>
      </c>
      <c r="D49" s="512">
        <f t="shared" si="0"/>
        <v>14228.114</v>
      </c>
      <c r="E49" s="372">
        <v>0</v>
      </c>
      <c r="F49" s="372">
        <f>BalanceComparativo!N434</f>
        <v>19587.214</v>
      </c>
      <c r="G49" s="372">
        <f t="shared" si="1"/>
        <v>19587.214</v>
      </c>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row>
    <row r="50" spans="1:33" s="361" customFormat="1" x14ac:dyDescent="0.25">
      <c r="A50" s="378" t="s">
        <v>586</v>
      </c>
      <c r="B50" s="512">
        <v>0</v>
      </c>
      <c r="C50" s="512">
        <f>BalanceComparativo!G436+BalanceComparativo!G435</f>
        <v>634.39300000000003</v>
      </c>
      <c r="D50" s="512">
        <f t="shared" si="0"/>
        <v>634.39300000000003</v>
      </c>
      <c r="E50" s="372">
        <v>0</v>
      </c>
      <c r="F50" s="372">
        <f>BalanceComparativo!N436+BalanceComparativo!N435</f>
        <v>379.113</v>
      </c>
      <c r="G50" s="372">
        <f t="shared" si="1"/>
        <v>379.113</v>
      </c>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row>
    <row r="51" spans="1:33" s="361" customFormat="1" x14ac:dyDescent="0.25">
      <c r="A51" s="378" t="s">
        <v>587</v>
      </c>
      <c r="B51" s="512">
        <v>0</v>
      </c>
      <c r="C51" s="512">
        <v>0</v>
      </c>
      <c r="D51" s="512">
        <f t="shared" si="0"/>
        <v>0</v>
      </c>
      <c r="E51" s="372">
        <v>0</v>
      </c>
      <c r="F51" s="372"/>
      <c r="G51" s="372">
        <f t="shared" si="1"/>
        <v>0</v>
      </c>
      <c r="H51" s="360"/>
      <c r="I51" s="360"/>
      <c r="J51" s="360"/>
      <c r="K51" s="360"/>
      <c r="L51" s="360"/>
      <c r="M51" s="360"/>
      <c r="N51" s="360"/>
      <c r="O51" s="360"/>
      <c r="P51" s="360"/>
      <c r="Q51" s="360"/>
      <c r="R51" s="360"/>
      <c r="S51" s="360"/>
      <c r="T51" s="360"/>
      <c r="U51" s="360"/>
      <c r="V51" s="360"/>
      <c r="W51" s="360"/>
      <c r="X51" s="360"/>
      <c r="Y51" s="360"/>
      <c r="Z51" s="360"/>
      <c r="AA51" s="360"/>
      <c r="AB51" s="360"/>
      <c r="AC51" s="360"/>
      <c r="AD51" s="360"/>
      <c r="AE51" s="360"/>
      <c r="AF51" s="360"/>
      <c r="AG51" s="360"/>
    </row>
    <row r="52" spans="1:33" s="361" customFormat="1" x14ac:dyDescent="0.25">
      <c r="A52" s="380" t="s">
        <v>293</v>
      </c>
      <c r="B52" s="515">
        <v>0</v>
      </c>
      <c r="C52" s="515">
        <v>0</v>
      </c>
      <c r="D52" s="513">
        <f t="shared" si="0"/>
        <v>0</v>
      </c>
      <c r="E52" s="379">
        <v>0</v>
      </c>
      <c r="F52" s="379">
        <v>0</v>
      </c>
      <c r="G52" s="376">
        <f t="shared" si="1"/>
        <v>0</v>
      </c>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row>
    <row r="53" spans="1:33" s="361" customFormat="1" x14ac:dyDescent="0.25">
      <c r="A53" s="381" t="s">
        <v>173</v>
      </c>
      <c r="B53" s="382">
        <f>+SUM($B$13:B52)</f>
        <v>4503277.1219999995</v>
      </c>
      <c r="C53" s="382">
        <f>+SUM($C$13:C52)</f>
        <v>3198550.8359999997</v>
      </c>
      <c r="D53" s="382">
        <f>+SUM($D$13:D52)</f>
        <v>7701827.9579999996</v>
      </c>
      <c r="E53" s="382">
        <f>+SUM($E$13:E52)-2</f>
        <v>3220014.5440000002</v>
      </c>
      <c r="F53" s="382">
        <f>+SUM($F$13:F52)+3</f>
        <v>2747947.4350000005</v>
      </c>
      <c r="G53" s="382">
        <f>+SUM($G$13:G52)</f>
        <v>5967961.9790000003</v>
      </c>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row>
  </sheetData>
  <mergeCells count="2">
    <mergeCell ref="A6:H6"/>
    <mergeCell ref="A11:A12"/>
  </mergeCells>
  <hyperlinks>
    <hyperlink ref="G1" location="ER!A1" display="ER" xr:uid="{00000000-0004-0000-1F00-000000000000}"/>
  </hyperlinks>
  <pageMargins left="1.4173228346456694" right="1.299212598425197" top="0.74803149606299213" bottom="0.74803149606299213" header="0.51181102362204722" footer="0.51181102362204722"/>
  <pageSetup scale="22" firstPageNumber="0" orientation="landscape"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pageSetUpPr fitToPage="1"/>
  </sheetPr>
  <dimension ref="A1:X25"/>
  <sheetViews>
    <sheetView showGridLines="0" zoomScaleNormal="100" zoomScalePageLayoutView="80" workbookViewId="0">
      <selection activeCell="D21" sqref="D21"/>
    </sheetView>
  </sheetViews>
  <sheetFormatPr baseColWidth="10" defaultColWidth="9.140625" defaultRowHeight="15" x14ac:dyDescent="0.25"/>
  <cols>
    <col min="1" max="1" width="38" style="137" customWidth="1"/>
    <col min="2" max="2" width="14.7109375" style="137" customWidth="1"/>
    <col min="3" max="3" width="15.7109375" style="137" customWidth="1"/>
    <col min="4" max="4" width="4.85546875" style="137" customWidth="1"/>
    <col min="5" max="5" width="14.5703125" style="137" customWidth="1"/>
    <col min="6" max="6" width="13.28515625" style="137" customWidth="1"/>
    <col min="7" max="7" width="14.5703125" style="137" customWidth="1"/>
    <col min="8" max="20" width="11.42578125" style="137"/>
    <col min="21" max="1025" width="10.7109375" customWidth="1"/>
  </cols>
  <sheetData>
    <row r="1" spans="1:24" x14ac:dyDescent="0.25">
      <c r="A1" s="137" t="str">
        <f>Indice!C1</f>
        <v>DATA SYSTEMS S. A. E. C. A.</v>
      </c>
      <c r="E1" s="194" t="s">
        <v>74</v>
      </c>
    </row>
    <row r="4" spans="1:24" x14ac:dyDescent="0.25">
      <c r="A4" s="569" t="s">
        <v>588</v>
      </c>
      <c r="B4" s="569"/>
      <c r="C4" s="569"/>
      <c r="D4" s="569"/>
      <c r="E4" s="569"/>
      <c r="F4" s="383"/>
      <c r="U4" s="137"/>
      <c r="V4" s="137"/>
      <c r="W4" s="137"/>
      <c r="X4" s="137"/>
    </row>
    <row r="5" spans="1:24" x14ac:dyDescent="0.25">
      <c r="A5" s="201"/>
      <c r="B5" s="384"/>
      <c r="C5" s="385"/>
      <c r="D5" s="385"/>
      <c r="E5" s="385"/>
      <c r="F5" s="383"/>
      <c r="U5" s="137"/>
      <c r="V5" s="137"/>
      <c r="W5" s="137"/>
      <c r="X5" s="137"/>
    </row>
    <row r="6" spans="1:24" s="44" customFormat="1" x14ac:dyDescent="0.25">
      <c r="A6" s="386" t="s">
        <v>536</v>
      </c>
      <c r="B6" s="588"/>
      <c r="C6" s="588"/>
      <c r="D6" s="385"/>
      <c r="E6" s="385"/>
      <c r="F6" s="383"/>
      <c r="G6" s="137"/>
      <c r="H6" s="137"/>
      <c r="I6" s="137"/>
      <c r="J6" s="137"/>
      <c r="K6" s="137"/>
      <c r="L6" s="137"/>
      <c r="M6" s="137"/>
      <c r="N6" s="137"/>
      <c r="O6" s="137"/>
      <c r="P6" s="137"/>
      <c r="Q6" s="137"/>
      <c r="R6" s="137"/>
      <c r="S6" s="137"/>
      <c r="T6" s="137"/>
      <c r="U6" s="137"/>
      <c r="V6" s="137"/>
      <c r="W6" s="137"/>
      <c r="X6" s="137"/>
    </row>
    <row r="7" spans="1:24" x14ac:dyDescent="0.25">
      <c r="A7" s="201"/>
      <c r="D7" s="385"/>
      <c r="E7" s="385"/>
      <c r="F7" s="383"/>
      <c r="U7" s="137"/>
      <c r="V7" s="137"/>
      <c r="W7" s="137"/>
      <c r="X7" s="137"/>
    </row>
    <row r="8" spans="1:24" x14ac:dyDescent="0.25">
      <c r="A8" s="387" t="s">
        <v>589</v>
      </c>
      <c r="B8" s="256">
        <f>IFERROR(IF(Indice!B6="","2XX2",YEAR(Indice!B6)),"2XX2")</f>
        <v>2022</v>
      </c>
      <c r="C8" s="256">
        <f>+IFERROR(YEAR(Indice!B6-365),"2XX1")</f>
        <v>2021</v>
      </c>
      <c r="D8" s="385"/>
      <c r="E8" s="387" t="s">
        <v>590</v>
      </c>
      <c r="F8" s="256">
        <f>IFERROR(IF(Indice!B6="","2XX2",YEAR(Indice!B6)),"2XX2")</f>
        <v>2022</v>
      </c>
      <c r="G8" s="256">
        <f>+IFERROR(YEAR(Indice!B6-365),"2XX1")</f>
        <v>2021</v>
      </c>
      <c r="U8" s="137"/>
      <c r="V8" s="137"/>
      <c r="W8" s="137"/>
      <c r="X8" s="137"/>
    </row>
    <row r="9" spans="1:24" x14ac:dyDescent="0.25">
      <c r="A9" s="201" t="s">
        <v>591</v>
      </c>
      <c r="B9" s="504">
        <f>SUMIF(BalanceComparativo!O:O,'Nota 28'!A9,BalanceComparativo!G:G)</f>
        <v>-36394.336000000003</v>
      </c>
      <c r="C9" s="383">
        <f>SUMIF(BalanceComparativo!O:O,'Nota 28'!A9,BalanceComparativo!N:N)</f>
        <v>-26380.66</v>
      </c>
      <c r="D9" s="385"/>
      <c r="E9" s="201" t="s">
        <v>592</v>
      </c>
      <c r="F9" s="201"/>
      <c r="G9" s="201"/>
      <c r="U9" s="137"/>
      <c r="V9" s="137"/>
      <c r="W9" s="137"/>
      <c r="X9" s="137"/>
    </row>
    <row r="10" spans="1:24" x14ac:dyDescent="0.25">
      <c r="A10" s="201" t="s">
        <v>593</v>
      </c>
      <c r="B10" s="504">
        <f>SUMIF(BalanceComparativo!O:O,'Nota 28'!A10,BalanceComparativo!G:G)</f>
        <v>-1507.665</v>
      </c>
      <c r="C10" s="383">
        <f>SUMIF(BalanceComparativo!O:O,'Nota 28'!A10,BalanceComparativo!N:N)</f>
        <v>-857.93399999999997</v>
      </c>
      <c r="D10" s="385"/>
      <c r="E10" s="201"/>
      <c r="F10" s="201"/>
      <c r="G10" s="201"/>
      <c r="U10" s="137"/>
      <c r="V10" s="137"/>
      <c r="W10" s="137"/>
      <c r="X10" s="137"/>
    </row>
    <row r="11" spans="1:24" x14ac:dyDescent="0.25">
      <c r="A11" s="201"/>
      <c r="B11" s="201"/>
      <c r="C11" s="201"/>
      <c r="D11" s="385"/>
      <c r="E11" s="201"/>
      <c r="F11" s="201"/>
      <c r="G11" s="201"/>
      <c r="U11" s="137"/>
      <c r="V11" s="137"/>
      <c r="W11" s="137"/>
      <c r="X11" s="137"/>
    </row>
    <row r="12" spans="1:24" x14ac:dyDescent="0.25">
      <c r="A12" s="201"/>
      <c r="B12" s="201"/>
      <c r="C12" s="201"/>
      <c r="D12" s="385"/>
      <c r="E12" s="201"/>
      <c r="F12" s="201"/>
      <c r="G12" s="201"/>
      <c r="U12" s="137"/>
      <c r="V12" s="137"/>
      <c r="W12" s="137"/>
      <c r="X12" s="137"/>
    </row>
    <row r="13" spans="1:24" x14ac:dyDescent="0.25">
      <c r="A13" s="201"/>
      <c r="B13" s="201"/>
      <c r="C13" s="201"/>
      <c r="D13" s="385"/>
      <c r="E13" s="201"/>
      <c r="F13" s="201"/>
      <c r="G13" s="201"/>
      <c r="U13" s="137"/>
      <c r="V13" s="137"/>
      <c r="W13" s="137"/>
      <c r="X13" s="137"/>
    </row>
    <row r="14" spans="1:24" x14ac:dyDescent="0.25">
      <c r="A14" s="201"/>
      <c r="B14" s="384"/>
      <c r="C14" s="201"/>
      <c r="D14" s="385"/>
      <c r="E14" s="201"/>
      <c r="F14" s="384"/>
      <c r="G14" s="201"/>
      <c r="U14" s="137"/>
      <c r="V14" s="137"/>
      <c r="W14" s="137"/>
      <c r="X14" s="137"/>
    </row>
    <row r="15" spans="1:24" x14ac:dyDescent="0.25">
      <c r="A15" s="201"/>
      <c r="B15" s="384"/>
      <c r="C15" s="201"/>
      <c r="D15" s="385"/>
      <c r="E15" s="201"/>
      <c r="F15" s="384"/>
      <c r="G15" s="201"/>
      <c r="U15" s="137"/>
      <c r="V15" s="137"/>
      <c r="W15" s="137"/>
      <c r="X15" s="137"/>
    </row>
    <row r="16" spans="1:24" x14ac:dyDescent="0.25">
      <c r="A16" s="387" t="s">
        <v>173</v>
      </c>
      <c r="B16" s="388">
        <f>SUM($B$9:B15)</f>
        <v>-37902.001000000004</v>
      </c>
      <c r="C16" s="388">
        <f>SUM($C$9:C15)</f>
        <v>-27238.594000000001</v>
      </c>
      <c r="D16" s="389"/>
      <c r="E16" s="390" t="s">
        <v>173</v>
      </c>
      <c r="F16" s="388">
        <f>SUM($F$9:F15)</f>
        <v>0</v>
      </c>
      <c r="G16" s="388">
        <f>SUM($G$9:G15)</f>
        <v>0</v>
      </c>
      <c r="U16" s="137"/>
      <c r="V16" s="137"/>
      <c r="W16" s="137"/>
      <c r="X16" s="137"/>
    </row>
    <row r="17" spans="4:24" s="44" customFormat="1" x14ac:dyDescent="0.25">
      <c r="D17" s="385"/>
      <c r="E17" s="385"/>
      <c r="F17" s="383"/>
      <c r="G17" s="137"/>
      <c r="H17" s="137"/>
      <c r="I17" s="137"/>
      <c r="J17" s="137"/>
      <c r="K17" s="137"/>
      <c r="L17" s="137"/>
      <c r="M17" s="137"/>
      <c r="N17" s="137"/>
      <c r="O17" s="137"/>
      <c r="P17" s="137"/>
      <c r="Q17" s="137"/>
      <c r="R17" s="137"/>
      <c r="S17" s="137"/>
      <c r="T17" s="137"/>
      <c r="U17" s="137"/>
      <c r="V17" s="137"/>
      <c r="W17" s="137"/>
      <c r="X17" s="137"/>
    </row>
    <row r="18" spans="4:24" s="44" customFormat="1" x14ac:dyDescent="0.25">
      <c r="D18" s="385"/>
      <c r="E18" s="385"/>
      <c r="F18" s="383"/>
      <c r="G18" s="137"/>
      <c r="H18" s="137"/>
      <c r="I18" s="137"/>
      <c r="J18" s="137"/>
      <c r="K18" s="137"/>
      <c r="L18" s="137"/>
      <c r="M18" s="137"/>
      <c r="N18" s="137"/>
      <c r="O18" s="137"/>
      <c r="P18" s="137"/>
      <c r="Q18" s="137"/>
      <c r="R18" s="137"/>
      <c r="S18" s="137"/>
      <c r="T18" s="137"/>
      <c r="U18" s="137"/>
      <c r="V18" s="137"/>
      <c r="W18" s="137"/>
      <c r="X18" s="137"/>
    </row>
    <row r="19" spans="4:24" s="44" customFormat="1" x14ac:dyDescent="0.25">
      <c r="D19" s="385"/>
      <c r="E19" s="385"/>
      <c r="F19" s="383"/>
      <c r="G19" s="137"/>
      <c r="H19" s="137"/>
      <c r="I19" s="137"/>
      <c r="J19" s="137"/>
      <c r="K19" s="137"/>
      <c r="L19" s="137"/>
      <c r="M19" s="137"/>
      <c r="N19" s="137"/>
      <c r="O19" s="137"/>
      <c r="P19" s="137"/>
      <c r="Q19" s="137"/>
      <c r="R19" s="137"/>
      <c r="S19" s="137"/>
      <c r="T19" s="137"/>
      <c r="U19" s="137"/>
      <c r="V19" s="137"/>
      <c r="W19" s="137"/>
      <c r="X19" s="137"/>
    </row>
    <row r="20" spans="4:24" s="44" customFormat="1" x14ac:dyDescent="0.25">
      <c r="D20" s="385"/>
      <c r="E20" s="385"/>
      <c r="F20" s="383"/>
      <c r="G20" s="137"/>
      <c r="H20" s="137"/>
      <c r="I20" s="137"/>
      <c r="J20" s="137"/>
      <c r="K20" s="137"/>
      <c r="L20" s="137"/>
      <c r="M20" s="137"/>
      <c r="N20" s="137"/>
      <c r="O20" s="137"/>
      <c r="P20" s="137"/>
      <c r="Q20" s="137"/>
      <c r="R20" s="137"/>
      <c r="S20" s="137"/>
      <c r="T20" s="137"/>
      <c r="U20" s="137"/>
      <c r="V20" s="137"/>
      <c r="W20" s="137"/>
      <c r="X20" s="137"/>
    </row>
    <row r="21" spans="4:24" s="44" customFormat="1" x14ac:dyDescent="0.25">
      <c r="D21" s="385"/>
      <c r="E21" s="385"/>
      <c r="F21" s="383"/>
      <c r="G21" s="137"/>
      <c r="H21" s="137"/>
      <c r="I21" s="137"/>
      <c r="J21" s="137"/>
      <c r="K21" s="137"/>
      <c r="L21" s="137"/>
      <c r="M21" s="137"/>
      <c r="N21" s="137"/>
      <c r="O21" s="137"/>
      <c r="P21" s="137"/>
      <c r="Q21" s="137"/>
      <c r="R21" s="137"/>
      <c r="S21" s="137"/>
      <c r="T21" s="137"/>
      <c r="U21" s="137"/>
      <c r="V21" s="137"/>
      <c r="W21" s="137"/>
      <c r="X21" s="137"/>
    </row>
    <row r="22" spans="4:24" s="44" customFormat="1" x14ac:dyDescent="0.25">
      <c r="D22" s="385"/>
      <c r="E22" s="385"/>
      <c r="F22" s="383"/>
      <c r="G22" s="137"/>
      <c r="H22" s="137"/>
      <c r="I22" s="137"/>
      <c r="J22" s="137"/>
      <c r="K22" s="137"/>
      <c r="L22" s="137"/>
      <c r="M22" s="137"/>
      <c r="N22" s="137"/>
      <c r="O22" s="137"/>
      <c r="P22" s="137"/>
      <c r="Q22" s="137"/>
      <c r="R22" s="137"/>
      <c r="S22" s="137"/>
      <c r="T22" s="137"/>
      <c r="U22" s="137"/>
      <c r="V22" s="137"/>
      <c r="W22" s="137"/>
      <c r="X22" s="137"/>
    </row>
    <row r="23" spans="4:24" s="44" customFormat="1" x14ac:dyDescent="0.25">
      <c r="D23" s="385"/>
      <c r="E23" s="385"/>
      <c r="F23" s="383"/>
      <c r="G23" s="137"/>
      <c r="H23" s="137"/>
      <c r="I23" s="137"/>
      <c r="J23" s="137"/>
      <c r="K23" s="137"/>
      <c r="L23" s="137"/>
      <c r="M23" s="137"/>
      <c r="N23" s="137"/>
      <c r="O23" s="137"/>
      <c r="P23" s="137"/>
      <c r="Q23" s="137"/>
      <c r="R23" s="137"/>
      <c r="S23" s="137"/>
      <c r="T23" s="137"/>
      <c r="U23" s="137"/>
      <c r="V23" s="137"/>
      <c r="W23" s="137"/>
      <c r="X23" s="137"/>
    </row>
    <row r="24" spans="4:24" s="44" customFormat="1" x14ac:dyDescent="0.25">
      <c r="D24" s="385"/>
      <c r="E24" s="385"/>
      <c r="F24" s="383"/>
      <c r="G24" s="137"/>
      <c r="H24" s="137"/>
      <c r="I24" s="137"/>
      <c r="J24" s="137"/>
      <c r="K24" s="137"/>
      <c r="L24" s="137"/>
      <c r="M24" s="137"/>
      <c r="N24" s="137"/>
      <c r="O24" s="137"/>
      <c r="P24" s="137"/>
      <c r="Q24" s="137"/>
      <c r="R24" s="137"/>
      <c r="S24" s="137"/>
      <c r="T24" s="137"/>
      <c r="U24" s="137"/>
      <c r="V24" s="137"/>
      <c r="W24" s="137"/>
      <c r="X24" s="137"/>
    </row>
    <row r="25" spans="4:24" s="44" customFormat="1" x14ac:dyDescent="0.25">
      <c r="D25" s="385"/>
      <c r="E25" s="385"/>
      <c r="F25" s="383"/>
      <c r="G25" s="137"/>
      <c r="H25" s="137"/>
      <c r="I25" s="137"/>
      <c r="J25" s="137"/>
      <c r="K25" s="137"/>
      <c r="L25" s="137"/>
      <c r="M25" s="137"/>
      <c r="N25" s="137"/>
      <c r="O25" s="137"/>
      <c r="P25" s="137"/>
      <c r="Q25" s="137"/>
      <c r="R25" s="137"/>
      <c r="S25" s="137"/>
      <c r="T25" s="137"/>
      <c r="U25" s="137"/>
      <c r="V25" s="137"/>
      <c r="W25" s="137"/>
      <c r="X25" s="137"/>
    </row>
  </sheetData>
  <mergeCells count="2">
    <mergeCell ref="A4:E4"/>
    <mergeCell ref="B6:C6"/>
  </mergeCells>
  <hyperlinks>
    <hyperlink ref="E1" location="ER!A1" display="ER" xr:uid="{00000000-0004-0000-2000-000000000000}"/>
  </hyperlinks>
  <pageMargins left="0.70833333333333304" right="0.70833333333333304" top="1.30694444444444" bottom="1.0236111111111099" header="0.51180555555555496" footer="0.51180555555555496"/>
  <pageSetup scale="71" firstPageNumber="0"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pageSetUpPr fitToPage="1"/>
  </sheetPr>
  <dimension ref="A1:AE23"/>
  <sheetViews>
    <sheetView showGridLines="0" zoomScaleNormal="100" zoomScalePageLayoutView="80" workbookViewId="0">
      <selection activeCell="D21" sqref="D21"/>
    </sheetView>
  </sheetViews>
  <sheetFormatPr baseColWidth="10" defaultColWidth="9.140625" defaultRowHeight="15" x14ac:dyDescent="0.25"/>
  <cols>
    <col min="1" max="1" width="37.28515625" style="137" customWidth="1"/>
    <col min="2" max="2" width="18.42578125" style="137" customWidth="1"/>
    <col min="3" max="3" width="16.7109375" style="137" customWidth="1"/>
    <col min="4" max="4" width="11.42578125" style="137"/>
    <col min="5" max="5" width="43.140625" style="137" customWidth="1"/>
    <col min="6" max="6" width="17.28515625" style="137" customWidth="1"/>
    <col min="7" max="7" width="16" style="137" customWidth="1"/>
    <col min="8" max="15" width="11.42578125" style="137"/>
    <col min="16" max="1025" width="10.7109375" customWidth="1"/>
  </cols>
  <sheetData>
    <row r="1" spans="1:31" x14ac:dyDescent="0.25">
      <c r="A1" s="137" t="str">
        <f>Indice!C1</f>
        <v>DATA SYSTEMS S. A. E. C. A.</v>
      </c>
      <c r="E1" s="194" t="s">
        <v>74</v>
      </c>
    </row>
    <row r="5" spans="1:31" x14ac:dyDescent="0.25">
      <c r="A5" s="237" t="s">
        <v>594</v>
      </c>
      <c r="B5" s="237"/>
      <c r="C5" s="237"/>
      <c r="D5" s="237"/>
      <c r="E5" s="237"/>
      <c r="F5" s="237"/>
      <c r="G5" s="237"/>
      <c r="P5" s="137"/>
      <c r="Q5" s="137"/>
      <c r="R5" s="137"/>
      <c r="S5" s="137"/>
      <c r="T5" s="137"/>
      <c r="U5" s="137"/>
      <c r="V5" s="137"/>
      <c r="W5" s="137"/>
      <c r="X5" s="137"/>
      <c r="Y5" s="137"/>
      <c r="Z5" s="137"/>
      <c r="AA5" s="137"/>
      <c r="AB5" s="137"/>
      <c r="AC5" s="137"/>
      <c r="AD5" s="137"/>
    </row>
    <row r="6" spans="1:31" x14ac:dyDescent="0.25">
      <c r="A6" s="391" t="s">
        <v>536</v>
      </c>
    </row>
    <row r="7" spans="1:31" x14ac:dyDescent="0.25">
      <c r="C7" s="391"/>
    </row>
    <row r="8" spans="1:31" x14ac:dyDescent="0.25">
      <c r="A8" s="269" t="s">
        <v>595</v>
      </c>
      <c r="B8" s="256">
        <f>IFERROR(IF(Indice!B6="","2XX2",YEAR(Indice!B6)),"2XX2")</f>
        <v>2022</v>
      </c>
      <c r="C8" s="256">
        <f>+IFERROR(YEAR(Indice!B6-365),"2XX1")</f>
        <v>2021</v>
      </c>
      <c r="E8" s="269" t="s">
        <v>596</v>
      </c>
      <c r="F8" s="256">
        <f>IFERROR(IF(Indice!B6="","2XX2",YEAR(Indice!B6)),"2XX2")</f>
        <v>2022</v>
      </c>
      <c r="G8" s="256">
        <f>+IFERROR(YEAR(Indice!B6-365),"2XX1")</f>
        <v>2021</v>
      </c>
      <c r="P8" s="137"/>
      <c r="Q8" s="137"/>
      <c r="R8" s="137"/>
      <c r="S8" s="137"/>
      <c r="T8" s="137"/>
      <c r="U8" s="137"/>
      <c r="V8" s="137"/>
      <c r="W8" s="137"/>
      <c r="X8" s="137"/>
      <c r="Y8" s="137"/>
      <c r="Z8" s="137"/>
      <c r="AA8" s="137"/>
      <c r="AB8" s="137"/>
      <c r="AC8" s="137"/>
      <c r="AD8" s="137"/>
      <c r="AE8" s="137"/>
    </row>
    <row r="9" spans="1:31" x14ac:dyDescent="0.25">
      <c r="A9" s="137" t="s">
        <v>597</v>
      </c>
      <c r="B9" s="337">
        <v>0</v>
      </c>
      <c r="C9" s="337">
        <v>0</v>
      </c>
      <c r="E9" s="137" t="s">
        <v>598</v>
      </c>
      <c r="F9" s="498">
        <f>SUMIF(BalanceComparativo!O:O,'Nota 29'!E9,BalanceComparativo!G:G)</f>
        <v>57816.495000000003</v>
      </c>
      <c r="G9" s="337">
        <f>SUMIF(BalanceComparativo!O:O,'Nota 29'!E9,BalanceComparativo!N:N)</f>
        <v>49464.194000000003</v>
      </c>
      <c r="I9" s="337"/>
      <c r="P9" s="137"/>
      <c r="Q9" s="137"/>
      <c r="R9" s="137"/>
      <c r="S9" s="137"/>
      <c r="T9" s="137"/>
      <c r="U9" s="137"/>
      <c r="V9" s="137"/>
      <c r="W9" s="137"/>
      <c r="X9" s="137"/>
      <c r="Y9" s="137"/>
      <c r="Z9" s="137"/>
      <c r="AA9" s="137"/>
      <c r="AB9" s="137"/>
      <c r="AC9" s="137"/>
      <c r="AD9" s="137"/>
      <c r="AE9" s="137"/>
    </row>
    <row r="10" spans="1:31" s="44" customFormat="1" x14ac:dyDescent="0.25">
      <c r="A10" s="137"/>
      <c r="B10" s="337"/>
      <c r="C10" s="337"/>
      <c r="D10" s="137"/>
      <c r="E10" s="137" t="s">
        <v>599</v>
      </c>
      <c r="F10" s="498">
        <f>SUMIF(BalanceComparativo!O:O,'Nota 29'!E10,BalanceComparativo!G:G)</f>
        <v>35989.303999999996</v>
      </c>
      <c r="G10" s="337">
        <f>SUMIF(BalanceComparativo!O:O,'Nota 29'!E10,BalanceComparativo!N:N)</f>
        <v>114700.89200000001</v>
      </c>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row>
    <row r="11" spans="1:31" s="44" customFormat="1" x14ac:dyDescent="0.25">
      <c r="A11" s="137"/>
      <c r="B11" s="337"/>
      <c r="C11" s="337"/>
      <c r="D11" s="137"/>
      <c r="E11" s="137" t="s">
        <v>600</v>
      </c>
      <c r="F11" s="498">
        <f>SUMIF(BalanceComparativo!O:O,'Nota 29'!E11,BalanceComparativo!G:G)</f>
        <v>20993.151000000002</v>
      </c>
      <c r="G11" s="337">
        <f>SUMIF(BalanceComparativo!O:O,'Nota 29'!E11,BalanceComparativo!N:N)</f>
        <v>49633.561000000002</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row>
    <row r="12" spans="1:31" x14ac:dyDescent="0.25">
      <c r="B12" s="337"/>
      <c r="E12" s="137" t="s">
        <v>597</v>
      </c>
      <c r="F12" s="498">
        <f>SUMIF(BalanceComparativo!O:O,'Nota 29'!E12,BalanceComparativo!G:G)</f>
        <v>110312.864</v>
      </c>
      <c r="G12" s="337">
        <f>SUMIF(BalanceComparativo!O:O,'Nota 29'!E12,BalanceComparativo!N:N)</f>
        <v>174719.19</v>
      </c>
      <c r="P12" s="137"/>
      <c r="Q12" s="137"/>
      <c r="R12" s="137"/>
      <c r="S12" s="137"/>
      <c r="T12" s="137"/>
      <c r="U12" s="137"/>
      <c r="V12" s="137"/>
      <c r="W12" s="137"/>
      <c r="X12" s="137"/>
      <c r="Y12" s="137"/>
      <c r="Z12" s="137"/>
      <c r="AA12" s="137"/>
      <c r="AB12" s="137"/>
      <c r="AC12" s="137"/>
      <c r="AD12" s="137"/>
      <c r="AE12" s="137"/>
    </row>
    <row r="13" spans="1:31" x14ac:dyDescent="0.25">
      <c r="P13" s="137"/>
      <c r="Q13" s="137"/>
      <c r="R13" s="137"/>
      <c r="S13" s="137"/>
      <c r="T13" s="137"/>
      <c r="U13" s="137"/>
      <c r="V13" s="137"/>
      <c r="W13" s="137"/>
      <c r="X13" s="137"/>
      <c r="Y13" s="137"/>
      <c r="Z13" s="137"/>
      <c r="AA13" s="137"/>
      <c r="AB13" s="137"/>
      <c r="AC13" s="137"/>
      <c r="AD13" s="137"/>
      <c r="AE13" s="137"/>
    </row>
    <row r="14" spans="1:31" x14ac:dyDescent="0.25">
      <c r="A14" s="269" t="s">
        <v>601</v>
      </c>
      <c r="B14" s="392">
        <f>SUM($B9:B13)</f>
        <v>0</v>
      </c>
      <c r="C14" s="392">
        <f>SUM($C9:C13)</f>
        <v>0</v>
      </c>
      <c r="E14" s="269" t="s">
        <v>602</v>
      </c>
      <c r="F14" s="392">
        <f>SUM($F9:F13)</f>
        <v>225111.81400000001</v>
      </c>
      <c r="G14" s="392">
        <f>SUM($G9:G13)</f>
        <v>388517.837</v>
      </c>
      <c r="P14" s="137"/>
      <c r="Q14" s="137"/>
      <c r="R14" s="137"/>
      <c r="S14" s="137"/>
      <c r="T14" s="137"/>
      <c r="U14" s="137"/>
      <c r="V14" s="137"/>
      <c r="W14" s="137"/>
      <c r="X14" s="137"/>
      <c r="Y14" s="137"/>
      <c r="Z14" s="137"/>
      <c r="AA14" s="137"/>
      <c r="AB14" s="137"/>
      <c r="AC14" s="137"/>
      <c r="AD14" s="137"/>
      <c r="AE14" s="137"/>
    </row>
    <row r="15" spans="1:31" x14ac:dyDescent="0.25">
      <c r="B15" s="133"/>
      <c r="C15" s="133"/>
      <c r="P15" s="137"/>
      <c r="Q15" s="137"/>
      <c r="R15" s="137"/>
      <c r="S15" s="137"/>
      <c r="T15" s="137"/>
      <c r="U15" s="137"/>
      <c r="V15" s="137"/>
      <c r="W15" s="137"/>
      <c r="X15" s="137"/>
      <c r="Y15" s="137"/>
      <c r="Z15" s="137"/>
      <c r="AA15" s="137"/>
      <c r="AB15" s="137"/>
      <c r="AC15" s="137"/>
      <c r="AD15" s="137"/>
      <c r="AE15" s="137"/>
    </row>
    <row r="16" spans="1:31" x14ac:dyDescent="0.25">
      <c r="G16" s="393"/>
    </row>
    <row r="17" spans="4:31" x14ac:dyDescent="0.25">
      <c r="P17" s="137"/>
      <c r="Q17" s="137"/>
      <c r="R17" s="137"/>
      <c r="S17" s="137"/>
      <c r="T17" s="137"/>
      <c r="U17" s="137"/>
      <c r="V17" s="137"/>
      <c r="W17" s="137"/>
      <c r="X17" s="137"/>
      <c r="Y17" s="137"/>
      <c r="Z17" s="137"/>
      <c r="AA17" s="137"/>
      <c r="AB17" s="137"/>
      <c r="AC17" s="137"/>
      <c r="AD17" s="137"/>
      <c r="AE17" s="137"/>
    </row>
    <row r="18" spans="4:31" x14ac:dyDescent="0.25">
      <c r="P18" s="137"/>
      <c r="Q18" s="137"/>
      <c r="R18" s="137"/>
      <c r="S18" s="137"/>
      <c r="T18" s="137"/>
      <c r="U18" s="137"/>
      <c r="V18" s="137"/>
      <c r="W18" s="137"/>
      <c r="X18" s="137"/>
      <c r="Y18" s="137"/>
      <c r="Z18" s="137"/>
      <c r="AA18" s="137"/>
      <c r="AB18" s="137"/>
      <c r="AC18" s="137"/>
      <c r="AD18" s="137"/>
      <c r="AE18" s="137"/>
    </row>
    <row r="19" spans="4:31" s="44" customFormat="1" x14ac:dyDescent="0.25">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row>
    <row r="20" spans="4:31" s="44" customFormat="1" x14ac:dyDescent="0.25">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row>
    <row r="21" spans="4:31" x14ac:dyDescent="0.25">
      <c r="P21" s="137"/>
      <c r="Q21" s="137"/>
      <c r="R21" s="137"/>
      <c r="S21" s="137"/>
      <c r="T21" s="137"/>
      <c r="U21" s="137"/>
      <c r="V21" s="137"/>
      <c r="W21" s="137"/>
      <c r="X21" s="137"/>
      <c r="Y21" s="137"/>
      <c r="Z21" s="137"/>
      <c r="AA21" s="137"/>
      <c r="AB21" s="137"/>
      <c r="AC21" s="137"/>
      <c r="AD21" s="137"/>
      <c r="AE21" s="137"/>
    </row>
    <row r="22" spans="4:31" x14ac:dyDescent="0.25">
      <c r="P22" s="137"/>
      <c r="Q22" s="137"/>
      <c r="R22" s="137"/>
      <c r="S22" s="137"/>
      <c r="T22" s="137"/>
      <c r="U22" s="137"/>
      <c r="V22" s="137"/>
      <c r="W22" s="137"/>
      <c r="X22" s="137"/>
      <c r="Y22" s="137"/>
      <c r="Z22" s="137"/>
      <c r="AA22" s="137"/>
      <c r="AB22" s="137"/>
      <c r="AC22" s="137"/>
      <c r="AD22" s="137"/>
      <c r="AE22" s="137"/>
    </row>
    <row r="23" spans="4:31" x14ac:dyDescent="0.25">
      <c r="P23" s="137"/>
      <c r="Q23" s="137"/>
      <c r="R23" s="137"/>
      <c r="S23" s="137"/>
      <c r="T23" s="137"/>
      <c r="U23" s="137"/>
      <c r="V23" s="137"/>
      <c r="W23" s="137"/>
      <c r="X23" s="137"/>
      <c r="Y23" s="137"/>
      <c r="Z23" s="137"/>
      <c r="AA23" s="137"/>
      <c r="AB23" s="137"/>
      <c r="AC23" s="137"/>
      <c r="AD23" s="137"/>
      <c r="AE23" s="137"/>
    </row>
  </sheetData>
  <hyperlinks>
    <hyperlink ref="E1" location="ER!A1" display="ER" xr:uid="{00000000-0004-0000-2100-000000000000}"/>
  </hyperlinks>
  <pageMargins left="0.70833333333333304" right="0.70833333333333304" top="1.30694444444444" bottom="1.0236111111111099" header="0.51180555555555496" footer="0.51180555555555496"/>
  <pageSetup scale="56" firstPageNumber="0" orientation="portrait" horizontalDpi="300" verticalDpi="300"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sheetPr>
  <dimension ref="A1:AB18"/>
  <sheetViews>
    <sheetView zoomScaleNormal="100" zoomScalePageLayoutView="80" workbookViewId="0">
      <selection activeCell="D21" sqref="D21"/>
    </sheetView>
  </sheetViews>
  <sheetFormatPr baseColWidth="10" defaultColWidth="9.140625" defaultRowHeight="15" x14ac:dyDescent="0.25"/>
  <cols>
    <col min="1" max="1" width="38" style="137" customWidth="1"/>
    <col min="2" max="2" width="16.5703125" style="137" customWidth="1"/>
    <col min="3" max="3" width="18.42578125" style="137" customWidth="1"/>
    <col min="4" max="25" width="11.42578125" style="137"/>
    <col min="26" max="1025" width="10.7109375" customWidth="1"/>
  </cols>
  <sheetData>
    <row r="1" spans="1:28" x14ac:dyDescent="0.25">
      <c r="A1" s="137" t="str">
        <f>Indice!C1</f>
        <v>DATA SYSTEMS S. A. E. C. A.</v>
      </c>
      <c r="E1" s="194" t="s">
        <v>74</v>
      </c>
    </row>
    <row r="4" spans="1:28" s="44" customFormat="1" ht="15.75" customHeight="1" x14ac:dyDescent="0.25">
      <c r="A4" s="114" t="s">
        <v>603</v>
      </c>
      <c r="B4" s="394"/>
      <c r="C4" s="394"/>
      <c r="D4" s="394"/>
      <c r="E4" s="394"/>
      <c r="F4" s="201"/>
      <c r="G4" s="383"/>
      <c r="H4" s="385"/>
      <c r="I4" s="137"/>
      <c r="J4" s="137"/>
      <c r="K4" s="137"/>
      <c r="L4" s="137"/>
      <c r="M4" s="137"/>
      <c r="N4" s="137"/>
      <c r="O4" s="137"/>
      <c r="P4" s="137"/>
      <c r="Q4" s="137"/>
      <c r="R4" s="137"/>
      <c r="S4" s="137"/>
      <c r="T4" s="137"/>
      <c r="U4" s="137"/>
      <c r="V4" s="137"/>
      <c r="W4" s="137"/>
      <c r="X4" s="137"/>
      <c r="Y4" s="137"/>
      <c r="Z4" s="137"/>
      <c r="AA4" s="137"/>
      <c r="AB4" s="137"/>
    </row>
    <row r="5" spans="1:28" s="44" customFormat="1" ht="15.75" customHeight="1" x14ac:dyDescent="0.25">
      <c r="A5" s="395" t="s">
        <v>536</v>
      </c>
      <c r="B5" s="395"/>
      <c r="C5" s="396"/>
      <c r="D5" s="396"/>
      <c r="E5" s="396"/>
      <c r="F5" s="201"/>
      <c r="G5" s="383"/>
      <c r="H5" s="385"/>
      <c r="I5" s="137"/>
      <c r="J5" s="137"/>
      <c r="K5" s="137"/>
      <c r="L5" s="137"/>
      <c r="M5" s="137"/>
      <c r="N5" s="137"/>
      <c r="O5" s="137"/>
      <c r="P5" s="137"/>
      <c r="Q5" s="137"/>
      <c r="R5" s="137"/>
      <c r="S5" s="137"/>
      <c r="T5" s="137"/>
      <c r="U5" s="137"/>
      <c r="V5" s="137"/>
      <c r="W5" s="137"/>
      <c r="X5" s="137"/>
      <c r="Y5" s="137"/>
      <c r="Z5" s="137"/>
      <c r="AA5" s="137"/>
      <c r="AB5" s="137"/>
    </row>
    <row r="6" spans="1:28" x14ac:dyDescent="0.25">
      <c r="A6" s="201"/>
      <c r="B6" s="588"/>
      <c r="C6" s="588"/>
      <c r="D6" s="385"/>
      <c r="E6" s="385"/>
      <c r="F6" s="201"/>
      <c r="G6" s="383"/>
      <c r="H6" s="385"/>
      <c r="Z6" s="137"/>
      <c r="AA6" s="137"/>
      <c r="AB6" s="137"/>
    </row>
    <row r="7" spans="1:28" x14ac:dyDescent="0.25">
      <c r="A7" s="201"/>
      <c r="D7" s="385"/>
      <c r="E7" s="385"/>
      <c r="F7" s="201"/>
      <c r="G7" s="383"/>
      <c r="H7" s="385"/>
      <c r="Z7" s="137"/>
      <c r="AA7" s="137"/>
      <c r="AB7" s="137"/>
    </row>
    <row r="8" spans="1:28" x14ac:dyDescent="0.25">
      <c r="A8" s="387" t="s">
        <v>87</v>
      </c>
      <c r="B8" s="256">
        <f>IFERROR(IF(Indice!B6="","2XX2",YEAR(Indice!B6)),"2XX2")</f>
        <v>2022</v>
      </c>
      <c r="C8" s="256">
        <f>+IFERROR(YEAR(Indice!B6-365),"2XX1")</f>
        <v>2021</v>
      </c>
      <c r="D8" s="385"/>
      <c r="E8" s="385"/>
      <c r="F8" s="201"/>
      <c r="G8" s="383"/>
      <c r="H8" s="385"/>
      <c r="Z8" s="137"/>
      <c r="AA8" s="137"/>
      <c r="AB8" s="137"/>
    </row>
    <row r="9" spans="1:28" x14ac:dyDescent="0.25">
      <c r="A9" s="201" t="s">
        <v>592</v>
      </c>
      <c r="B9" s="201"/>
      <c r="C9" s="201"/>
      <c r="D9" s="385"/>
      <c r="E9" s="385"/>
      <c r="F9" s="201"/>
      <c r="G9" s="383"/>
      <c r="H9" s="385"/>
      <c r="Z9" s="137"/>
      <c r="AA9" s="137"/>
      <c r="AB9" s="137"/>
    </row>
    <row r="10" spans="1:28" x14ac:dyDescent="0.25">
      <c r="A10" s="201"/>
      <c r="B10" s="201"/>
      <c r="C10" s="201"/>
      <c r="D10" s="385"/>
      <c r="E10" s="385"/>
      <c r="F10" s="201"/>
      <c r="G10" s="383"/>
      <c r="H10" s="385"/>
      <c r="Z10" s="137"/>
      <c r="AA10" s="137"/>
      <c r="AB10" s="137"/>
    </row>
    <row r="11" spans="1:28" x14ac:dyDescent="0.25">
      <c r="A11" s="201"/>
      <c r="B11" s="201"/>
      <c r="C11" s="201"/>
      <c r="D11" s="385"/>
      <c r="E11" s="385"/>
      <c r="F11" s="201"/>
      <c r="G11" s="383"/>
      <c r="H11" s="385"/>
      <c r="Z11" s="137"/>
      <c r="AA11" s="137"/>
      <c r="AB11" s="137"/>
    </row>
    <row r="12" spans="1:28" x14ac:dyDescent="0.25">
      <c r="A12" s="201"/>
      <c r="B12" s="201"/>
      <c r="C12" s="201"/>
      <c r="D12" s="385"/>
      <c r="E12" s="385"/>
      <c r="F12" s="201"/>
      <c r="G12" s="383"/>
      <c r="H12" s="385"/>
      <c r="Z12" s="137"/>
      <c r="AA12" s="137"/>
      <c r="AB12" s="137"/>
    </row>
    <row r="13" spans="1:28" x14ac:dyDescent="0.25">
      <c r="A13" s="201"/>
      <c r="B13" s="201"/>
      <c r="C13" s="201"/>
      <c r="D13" s="385"/>
      <c r="E13" s="385"/>
      <c r="F13" s="201"/>
      <c r="G13" s="383"/>
      <c r="H13" s="385"/>
      <c r="Z13" s="137"/>
      <c r="AA13" s="137"/>
      <c r="AB13" s="137"/>
    </row>
    <row r="14" spans="1:28" x14ac:dyDescent="0.25">
      <c r="A14" s="201"/>
      <c r="B14" s="384"/>
      <c r="C14" s="201"/>
      <c r="D14" s="385"/>
      <c r="E14" s="385"/>
      <c r="F14" s="201"/>
      <c r="G14" s="383"/>
      <c r="H14" s="385"/>
      <c r="Z14" s="137"/>
      <c r="AA14" s="137"/>
      <c r="AB14" s="137"/>
    </row>
    <row r="15" spans="1:28" x14ac:dyDescent="0.25">
      <c r="A15" s="201"/>
      <c r="B15" s="384"/>
      <c r="C15" s="201"/>
      <c r="D15" s="385"/>
      <c r="E15" s="385"/>
      <c r="F15" s="201"/>
      <c r="G15" s="383"/>
      <c r="H15" s="385"/>
      <c r="Z15" s="137"/>
      <c r="AA15" s="137"/>
      <c r="AB15" s="137"/>
    </row>
    <row r="16" spans="1:28" x14ac:dyDescent="0.25">
      <c r="A16" s="387" t="s">
        <v>173</v>
      </c>
      <c r="B16" s="392">
        <f>SUM($B9:B15)</f>
        <v>0</v>
      </c>
      <c r="C16" s="392">
        <f>SUM($C9:C15)</f>
        <v>0</v>
      </c>
      <c r="D16" s="385"/>
      <c r="E16" s="385"/>
      <c r="F16" s="201"/>
      <c r="G16" s="383"/>
      <c r="H16" s="385"/>
      <c r="Z16" s="137"/>
      <c r="AA16" s="137"/>
      <c r="AB16" s="137"/>
    </row>
    <row r="17" spans="1:28" x14ac:dyDescent="0.25">
      <c r="A17" s="201"/>
      <c r="B17" s="384"/>
      <c r="C17" s="385"/>
      <c r="D17" s="385"/>
      <c r="E17" s="385"/>
      <c r="F17" s="201"/>
      <c r="G17" s="383"/>
      <c r="H17" s="385"/>
      <c r="Z17" s="137"/>
      <c r="AA17" s="137"/>
      <c r="AB17" s="137"/>
    </row>
    <row r="18" spans="1:28" ht="18.75" x14ac:dyDescent="0.25">
      <c r="A18" s="580" t="s">
        <v>429</v>
      </c>
      <c r="B18" s="580"/>
      <c r="C18" s="580"/>
      <c r="D18" s="580"/>
      <c r="E18" s="580"/>
    </row>
  </sheetData>
  <mergeCells count="2">
    <mergeCell ref="B6:C6"/>
    <mergeCell ref="A18:E18"/>
  </mergeCells>
  <hyperlinks>
    <hyperlink ref="E1" location="ER!A1" display="ER" xr:uid="{00000000-0004-0000-2200-000000000000}"/>
  </hyperlinks>
  <pageMargins left="0.70833333333333304" right="0.70833333333333304" top="1.30694444444444" bottom="1.0236111111111099" header="0.51180555555555496" footer="0.51180555555555496"/>
  <pageSetup scale="80" firstPageNumber="0"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sheetPr>
  <dimension ref="A1:V18"/>
  <sheetViews>
    <sheetView zoomScaleNormal="100" zoomScalePageLayoutView="80" workbookViewId="0">
      <selection activeCell="D21" sqref="D21"/>
    </sheetView>
  </sheetViews>
  <sheetFormatPr baseColWidth="10" defaultColWidth="9.140625" defaultRowHeight="15" x14ac:dyDescent="0.25"/>
  <cols>
    <col min="1" max="1" width="38" style="137" customWidth="1"/>
    <col min="2" max="2" width="18.42578125" style="137" customWidth="1"/>
    <col min="3" max="3" width="17.7109375" style="137" customWidth="1"/>
    <col min="4" max="22" width="11.42578125" style="137"/>
    <col min="23" max="1025" width="10.7109375" customWidth="1"/>
  </cols>
  <sheetData>
    <row r="1" spans="1:22" x14ac:dyDescent="0.25">
      <c r="A1" s="137" t="str">
        <f>Indice!C1</f>
        <v>DATA SYSTEMS S. A. E. C. A.</v>
      </c>
      <c r="E1" s="194" t="s">
        <v>74</v>
      </c>
    </row>
    <row r="4" spans="1:22" x14ac:dyDescent="0.25">
      <c r="A4" s="114" t="s">
        <v>604</v>
      </c>
      <c r="B4" s="114"/>
      <c r="C4" s="114"/>
      <c r="D4" s="114"/>
      <c r="E4" s="114"/>
      <c r="F4" s="201"/>
      <c r="G4" s="383"/>
      <c r="H4" s="385"/>
    </row>
    <row r="5" spans="1:22" x14ac:dyDescent="0.25">
      <c r="A5" s="589" t="s">
        <v>536</v>
      </c>
      <c r="B5" s="589"/>
      <c r="C5" s="385"/>
      <c r="D5" s="385"/>
      <c r="E5" s="385"/>
      <c r="F5" s="201"/>
      <c r="G5" s="383"/>
      <c r="H5" s="385"/>
    </row>
    <row r="6" spans="1:22" s="44" customFormat="1" x14ac:dyDescent="0.25">
      <c r="A6" s="201"/>
      <c r="B6" s="588"/>
      <c r="C6" s="588"/>
      <c r="D6" s="385"/>
      <c r="E6" s="385"/>
      <c r="F6" s="201"/>
      <c r="G6" s="383"/>
      <c r="H6" s="385"/>
      <c r="I6" s="137"/>
      <c r="J6" s="137"/>
      <c r="K6" s="137"/>
      <c r="L6" s="137"/>
      <c r="M6" s="137"/>
      <c r="N6" s="137"/>
      <c r="O6" s="137"/>
      <c r="P6" s="137"/>
      <c r="Q6" s="137"/>
      <c r="R6" s="137"/>
      <c r="S6" s="137"/>
      <c r="T6" s="137"/>
      <c r="U6" s="137"/>
      <c r="V6" s="137"/>
    </row>
    <row r="7" spans="1:22" x14ac:dyDescent="0.25">
      <c r="A7" s="201"/>
      <c r="D7" s="385"/>
      <c r="E7" s="385"/>
      <c r="F7" s="201"/>
      <c r="G7" s="383"/>
      <c r="H7" s="385"/>
    </row>
    <row r="8" spans="1:22" x14ac:dyDescent="0.25">
      <c r="A8" s="387" t="s">
        <v>89</v>
      </c>
      <c r="B8" s="256">
        <f>IFERROR(IF(Indice!B6="","2XX2",YEAR(Indice!B6)),"2XX2")</f>
        <v>2022</v>
      </c>
      <c r="C8" s="256">
        <f>+IFERROR(YEAR(Indice!B6-365),"2XX1")</f>
        <v>2021</v>
      </c>
      <c r="D8" s="385"/>
      <c r="E8" s="385"/>
      <c r="F8" s="201"/>
      <c r="G8" s="383"/>
      <c r="H8" s="385"/>
    </row>
    <row r="9" spans="1:22" x14ac:dyDescent="0.25">
      <c r="A9" s="201" t="s">
        <v>592</v>
      </c>
      <c r="B9" s="201"/>
      <c r="C9" s="201"/>
      <c r="D9" s="385"/>
      <c r="E9" s="385"/>
      <c r="F9" s="201"/>
      <c r="G9" s="383"/>
      <c r="H9" s="385"/>
    </row>
    <row r="10" spans="1:22" x14ac:dyDescent="0.25">
      <c r="A10" s="201"/>
      <c r="B10" s="201"/>
      <c r="C10" s="201"/>
      <c r="D10" s="385"/>
      <c r="E10" s="385"/>
      <c r="F10" s="201"/>
      <c r="G10" s="383"/>
      <c r="H10" s="385"/>
    </row>
    <row r="11" spans="1:22" x14ac:dyDescent="0.25">
      <c r="A11" s="201"/>
      <c r="B11" s="201"/>
      <c r="C11" s="201"/>
      <c r="D11" s="385"/>
      <c r="E11" s="385"/>
      <c r="F11" s="201"/>
      <c r="G11" s="383"/>
      <c r="H11" s="385"/>
    </row>
    <row r="12" spans="1:22" x14ac:dyDescent="0.25">
      <c r="A12" s="201"/>
      <c r="B12" s="201"/>
      <c r="C12" s="201"/>
      <c r="D12" s="385"/>
      <c r="E12" s="385"/>
      <c r="F12" s="201"/>
      <c r="G12" s="383"/>
      <c r="H12" s="385"/>
    </row>
    <row r="13" spans="1:22" x14ac:dyDescent="0.25">
      <c r="A13" s="201"/>
      <c r="B13" s="201"/>
      <c r="C13" s="201"/>
      <c r="D13" s="385"/>
      <c r="E13" s="385"/>
      <c r="F13" s="201"/>
      <c r="G13" s="383"/>
      <c r="H13" s="385"/>
    </row>
    <row r="14" spans="1:22" x14ac:dyDescent="0.25">
      <c r="A14" s="201"/>
      <c r="B14" s="384"/>
      <c r="C14" s="201"/>
      <c r="D14" s="385"/>
      <c r="E14" s="385"/>
      <c r="F14" s="201"/>
      <c r="G14" s="383"/>
      <c r="H14" s="385"/>
    </row>
    <row r="15" spans="1:22" x14ac:dyDescent="0.25">
      <c r="A15" s="201"/>
      <c r="B15" s="384"/>
      <c r="C15" s="201"/>
      <c r="D15" s="385"/>
      <c r="E15" s="385"/>
      <c r="F15" s="201"/>
      <c r="G15" s="383"/>
      <c r="H15" s="385"/>
    </row>
    <row r="16" spans="1:22" x14ac:dyDescent="0.25">
      <c r="A16" s="387" t="s">
        <v>173</v>
      </c>
      <c r="B16" s="392">
        <f>SUM($B9:B15)</f>
        <v>0</v>
      </c>
      <c r="C16" s="392">
        <f>SUM($C9:C15)</f>
        <v>0</v>
      </c>
      <c r="D16" s="385"/>
      <c r="E16" s="385"/>
      <c r="F16" s="201"/>
      <c r="G16" s="383"/>
      <c r="H16" s="385"/>
    </row>
    <row r="17" spans="1:8" x14ac:dyDescent="0.25">
      <c r="A17" s="201"/>
      <c r="B17" s="384"/>
      <c r="C17" s="385"/>
      <c r="D17" s="385"/>
      <c r="E17" s="385"/>
      <c r="F17" s="201"/>
      <c r="G17" s="383"/>
      <c r="H17" s="385"/>
    </row>
    <row r="18" spans="1:8" ht="18.75" x14ac:dyDescent="0.25">
      <c r="A18" s="580" t="s">
        <v>429</v>
      </c>
      <c r="B18" s="580"/>
      <c r="C18" s="580"/>
      <c r="D18" s="580"/>
      <c r="E18" s="580"/>
    </row>
  </sheetData>
  <mergeCells count="3">
    <mergeCell ref="A5:B5"/>
    <mergeCell ref="B6:C6"/>
    <mergeCell ref="A18:E18"/>
  </mergeCells>
  <hyperlinks>
    <hyperlink ref="E1" location="ER!A1" display="ER" xr:uid="{00000000-0004-0000-2300-000000000000}"/>
  </hyperlinks>
  <pageMargins left="0.70833333333333304" right="0.70833333333333304" top="1.30694444444444" bottom="1.0236111111111099" header="0.51180555555555496" footer="0.51180555555555496"/>
  <pageSetup scale="75" firstPageNumber="0"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0"/>
  </sheetPr>
  <dimension ref="A1:Z23"/>
  <sheetViews>
    <sheetView showGridLines="0" topLeftCell="A2" zoomScaleNormal="100" zoomScalePageLayoutView="80" workbookViewId="0">
      <selection activeCell="D21" sqref="D21"/>
    </sheetView>
  </sheetViews>
  <sheetFormatPr baseColWidth="10" defaultColWidth="9.140625" defaultRowHeight="15" x14ac:dyDescent="0.25"/>
  <cols>
    <col min="1" max="1" width="37.42578125" style="137" customWidth="1"/>
    <col min="2" max="3" width="17.28515625" style="137" customWidth="1"/>
    <col min="4" max="26" width="11.42578125" style="137"/>
    <col min="27" max="1025" width="10.7109375" customWidth="1"/>
  </cols>
  <sheetData>
    <row r="1" spans="1:7" x14ac:dyDescent="0.25">
      <c r="A1" s="137" t="str">
        <f>Indice!C1</f>
        <v>DATA SYSTEMS S. A. E. C. A.</v>
      </c>
      <c r="E1" s="194" t="s">
        <v>74</v>
      </c>
    </row>
    <row r="4" spans="1:7" x14ac:dyDescent="0.25">
      <c r="A4" s="249" t="s">
        <v>605</v>
      </c>
      <c r="B4" s="249"/>
      <c r="C4" s="249"/>
      <c r="D4" s="249"/>
      <c r="E4" s="249"/>
      <c r="F4" s="201"/>
      <c r="G4" s="383"/>
    </row>
    <row r="5" spans="1:7" x14ac:dyDescent="0.25">
      <c r="A5" s="397" t="s">
        <v>309</v>
      </c>
      <c r="B5" s="384"/>
      <c r="C5" s="385"/>
      <c r="D5" s="385"/>
      <c r="E5" s="385"/>
      <c r="F5" s="201"/>
      <c r="G5" s="383"/>
    </row>
    <row r="6" spans="1:7" x14ac:dyDescent="0.25">
      <c r="A6" s="201"/>
      <c r="B6" s="588"/>
      <c r="C6" s="588"/>
      <c r="D6" s="385"/>
      <c r="E6" s="385"/>
      <c r="F6" s="201"/>
      <c r="G6" s="383"/>
    </row>
    <row r="7" spans="1:7" x14ac:dyDescent="0.25">
      <c r="B7" s="256">
        <f>IFERROR(IF(Indice!B6="","2XX2",YEAR(Indice!B6)),"2XX2")</f>
        <v>2022</v>
      </c>
      <c r="C7" s="256">
        <f>+IFERROR(YEAR(Indice!B6-365),"2XX1")</f>
        <v>2021</v>
      </c>
      <c r="D7" s="385"/>
      <c r="E7" s="385"/>
      <c r="F7" s="201"/>
      <c r="G7" s="383"/>
    </row>
    <row r="8" spans="1:7" x14ac:dyDescent="0.25">
      <c r="A8" s="387" t="s">
        <v>91</v>
      </c>
      <c r="B8" s="504">
        <f>-BalanceComparativo!G438</f>
        <v>-1219644.4790000001</v>
      </c>
      <c r="C8" s="383">
        <f>-BalanceComparativo!N438</f>
        <v>0</v>
      </c>
      <c r="D8" s="385"/>
      <c r="E8" s="385"/>
      <c r="F8" s="201"/>
      <c r="G8" s="383"/>
    </row>
    <row r="9" spans="1:7" x14ac:dyDescent="0.25">
      <c r="A9" s="387" t="s">
        <v>1343</v>
      </c>
      <c r="B9" s="201"/>
      <c r="C9" s="201"/>
      <c r="D9" s="385"/>
      <c r="E9" s="385"/>
      <c r="F9" s="201"/>
      <c r="G9" s="383"/>
    </row>
    <row r="10" spans="1:7" x14ac:dyDescent="0.25">
      <c r="A10" s="201"/>
      <c r="B10" s="201"/>
      <c r="C10" s="201"/>
      <c r="D10" s="385"/>
      <c r="E10" s="385"/>
      <c r="F10" s="201"/>
      <c r="G10" s="383"/>
    </row>
    <row r="11" spans="1:7" x14ac:dyDescent="0.25">
      <c r="A11" s="201"/>
      <c r="B11" s="201"/>
      <c r="C11" s="201"/>
      <c r="D11" s="385"/>
      <c r="E11" s="385"/>
      <c r="F11" s="201"/>
      <c r="G11" s="383"/>
    </row>
    <row r="12" spans="1:7" x14ac:dyDescent="0.25">
      <c r="A12" s="201"/>
      <c r="B12" s="384"/>
      <c r="C12" s="201"/>
      <c r="D12" s="385"/>
      <c r="E12" s="385"/>
      <c r="F12" s="201"/>
      <c r="G12" s="383"/>
    </row>
    <row r="13" spans="1:7" x14ac:dyDescent="0.25">
      <c r="A13" s="201"/>
      <c r="B13" s="384"/>
      <c r="C13" s="201"/>
      <c r="D13" s="385"/>
      <c r="E13" s="385"/>
      <c r="F13" s="201"/>
      <c r="G13" s="383"/>
    </row>
    <row r="14" spans="1:7" x14ac:dyDescent="0.25">
      <c r="A14" s="387" t="s">
        <v>173</v>
      </c>
      <c r="B14" s="392">
        <f>SUM($B8:B13)</f>
        <v>-1219644.4790000001</v>
      </c>
      <c r="C14" s="392">
        <f>SUM($C8:C13)</f>
        <v>0</v>
      </c>
      <c r="D14" s="385"/>
      <c r="E14" s="385"/>
      <c r="F14" s="201"/>
      <c r="G14" s="383"/>
    </row>
    <row r="16" spans="1:7" x14ac:dyDescent="0.25">
      <c r="A16" s="482"/>
    </row>
    <row r="22" spans="4:4" x14ac:dyDescent="0.25">
      <c r="D22" s="482"/>
    </row>
    <row r="23" spans="4:4" x14ac:dyDescent="0.25">
      <c r="D23" s="482"/>
    </row>
  </sheetData>
  <mergeCells count="1">
    <mergeCell ref="B6:C6"/>
  </mergeCells>
  <hyperlinks>
    <hyperlink ref="E1" location="ER!A1" display="ER" xr:uid="{00000000-0004-0000-2400-000000000000}"/>
  </hyperlinks>
  <pageMargins left="0.70833333333333304" right="0.70833333333333304" top="1.30694444444444" bottom="1.0236111111111099" header="0.51180555555555496" footer="0.51180555555555496"/>
  <pageSetup scale="80" firstPageNumber="0"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pageSetUpPr fitToPage="1"/>
  </sheetPr>
  <dimension ref="A1:V17"/>
  <sheetViews>
    <sheetView zoomScaleNormal="100" zoomScalePageLayoutView="80" workbookViewId="0">
      <selection activeCell="A33" sqref="A1:G33"/>
    </sheetView>
  </sheetViews>
  <sheetFormatPr baseColWidth="10" defaultColWidth="9.140625" defaultRowHeight="15" x14ac:dyDescent="0.25"/>
  <cols>
    <col min="1" max="1" width="27.140625" style="137" customWidth="1"/>
    <col min="2" max="2" width="18.42578125" style="137" customWidth="1"/>
    <col min="3" max="3" width="17.85546875" style="137" customWidth="1"/>
    <col min="4" max="22" width="11.42578125" style="137"/>
    <col min="23" max="1025" width="10.7109375" customWidth="1"/>
  </cols>
  <sheetData>
    <row r="1" spans="1:8" x14ac:dyDescent="0.25">
      <c r="A1" s="137" t="str">
        <f>Indice!C1</f>
        <v>DATA SYSTEMS S. A. E. C. A.</v>
      </c>
      <c r="E1" s="194" t="s">
        <v>74</v>
      </c>
    </row>
    <row r="4" spans="1:8" x14ac:dyDescent="0.25">
      <c r="A4" s="114" t="s">
        <v>606</v>
      </c>
      <c r="B4" s="114"/>
      <c r="C4" s="114"/>
      <c r="D4" s="114"/>
      <c r="E4" s="114"/>
      <c r="F4" s="201"/>
      <c r="G4" s="383"/>
      <c r="H4" s="385"/>
    </row>
    <row r="5" spans="1:8" x14ac:dyDescent="0.25">
      <c r="A5" s="590" t="s">
        <v>309</v>
      </c>
      <c r="B5" s="590"/>
      <c r="C5" s="385"/>
      <c r="D5" s="385"/>
      <c r="E5" s="385"/>
      <c r="F5" s="201"/>
      <c r="G5" s="383"/>
      <c r="H5" s="385"/>
    </row>
    <row r="6" spans="1:8" x14ac:dyDescent="0.25">
      <c r="A6" s="201"/>
      <c r="D6" s="385"/>
      <c r="E6" s="385"/>
      <c r="F6" s="201"/>
      <c r="G6" s="383"/>
      <c r="H6" s="385"/>
    </row>
    <row r="7" spans="1:8" x14ac:dyDescent="0.25">
      <c r="B7" s="256">
        <f>IFERROR(IF(Indice!B6="","2XX2",YEAR(Indice!B6)),"2XX2")</f>
        <v>2022</v>
      </c>
      <c r="C7" s="256">
        <f>+IFERROR(YEAR(Indice!B6-365),"2XX1")</f>
        <v>2021</v>
      </c>
      <c r="D7" s="385"/>
      <c r="E7" s="385"/>
      <c r="F7" s="201"/>
      <c r="G7" s="383"/>
      <c r="H7" s="385"/>
    </row>
    <row r="8" spans="1:8" x14ac:dyDescent="0.25">
      <c r="A8" s="387" t="s">
        <v>607</v>
      </c>
      <c r="D8" s="385"/>
      <c r="E8" s="385"/>
      <c r="F8" s="201"/>
      <c r="G8" s="383"/>
      <c r="H8" s="385"/>
    </row>
    <row r="9" spans="1:8" x14ac:dyDescent="0.25">
      <c r="A9" s="398" t="s">
        <v>608</v>
      </c>
      <c r="B9" s="201"/>
      <c r="C9" s="201"/>
      <c r="D9" s="385"/>
      <c r="E9" s="385"/>
      <c r="F9" s="201"/>
      <c r="G9" s="383"/>
      <c r="H9" s="385"/>
    </row>
    <row r="10" spans="1:8" x14ac:dyDescent="0.25">
      <c r="A10" s="201"/>
      <c r="B10" s="201"/>
      <c r="C10" s="201"/>
      <c r="D10" s="385"/>
      <c r="E10" s="385"/>
      <c r="F10" s="201"/>
      <c r="G10" s="383"/>
      <c r="H10" s="385"/>
    </row>
    <row r="11" spans="1:8" x14ac:dyDescent="0.25">
      <c r="A11" s="201"/>
      <c r="B11" s="201"/>
      <c r="C11" s="201"/>
      <c r="D11" s="385"/>
      <c r="E11" s="385"/>
      <c r="F11" s="201"/>
      <c r="G11" s="383"/>
      <c r="H11" s="385"/>
    </row>
    <row r="12" spans="1:8" x14ac:dyDescent="0.25">
      <c r="A12" s="201"/>
      <c r="B12" s="201"/>
      <c r="C12" s="201"/>
      <c r="D12" s="385"/>
      <c r="E12" s="385"/>
      <c r="F12" s="201"/>
      <c r="G12" s="383"/>
      <c r="H12" s="385"/>
    </row>
    <row r="13" spans="1:8" x14ac:dyDescent="0.25">
      <c r="A13" s="201"/>
      <c r="B13" s="384"/>
      <c r="C13" s="201"/>
      <c r="D13" s="385"/>
      <c r="E13" s="385"/>
      <c r="F13" s="201"/>
      <c r="G13" s="383"/>
      <c r="H13" s="385"/>
    </row>
    <row r="14" spans="1:8" x14ac:dyDescent="0.25">
      <c r="A14" s="201"/>
      <c r="B14" s="384"/>
      <c r="C14" s="201"/>
      <c r="D14" s="385"/>
      <c r="E14" s="385"/>
      <c r="F14" s="201"/>
      <c r="G14" s="383"/>
      <c r="H14" s="385"/>
    </row>
    <row r="15" spans="1:8" x14ac:dyDescent="0.25">
      <c r="A15" s="201" t="s">
        <v>173</v>
      </c>
      <c r="B15" s="392">
        <f>SUM($B8:B14)</f>
        <v>0</v>
      </c>
      <c r="C15" s="392">
        <f>SUM($C8:C14)</f>
        <v>0</v>
      </c>
      <c r="D15" s="385"/>
      <c r="E15" s="385"/>
      <c r="F15" s="201"/>
      <c r="G15" s="383"/>
      <c r="H15" s="385"/>
    </row>
    <row r="16" spans="1:8" x14ac:dyDescent="0.25">
      <c r="A16" s="201"/>
      <c r="B16" s="384"/>
      <c r="C16" s="385"/>
      <c r="D16" s="385"/>
      <c r="E16" s="385"/>
      <c r="F16" s="201"/>
      <c r="G16" s="383"/>
      <c r="H16" s="385"/>
    </row>
    <row r="17" spans="1:1" x14ac:dyDescent="0.25">
      <c r="A17" s="399" t="s">
        <v>429</v>
      </c>
    </row>
  </sheetData>
  <mergeCells count="1">
    <mergeCell ref="A5:B5"/>
  </mergeCells>
  <hyperlinks>
    <hyperlink ref="E1" location="ER!A1" display="ER" xr:uid="{00000000-0004-0000-2500-000000000000}"/>
  </hyperlinks>
  <pageMargins left="0.70833333333333304" right="0.70833333333333304" top="1.30694444444444" bottom="1.0236111111111099" header="0.51180555555555496" footer="0.51180555555555496"/>
  <pageSetup scale="74" firstPageNumber="0"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pageSetUpPr fitToPage="1"/>
  </sheetPr>
  <dimension ref="A1:V14"/>
  <sheetViews>
    <sheetView zoomScaleNormal="100" zoomScalePageLayoutView="80" workbookViewId="0">
      <selection activeCell="A33" sqref="A1:G33"/>
    </sheetView>
  </sheetViews>
  <sheetFormatPr baseColWidth="10" defaultColWidth="9.140625" defaultRowHeight="15" x14ac:dyDescent="0.25"/>
  <cols>
    <col min="1" max="1" width="51.28515625" style="137" customWidth="1"/>
    <col min="2" max="2" width="18.140625" style="137" customWidth="1"/>
    <col min="3" max="3" width="17.5703125" style="137" customWidth="1"/>
    <col min="4" max="22" width="11.42578125" style="137"/>
    <col min="23" max="1025" width="10.7109375" customWidth="1"/>
  </cols>
  <sheetData>
    <row r="1" spans="1:8" x14ac:dyDescent="0.25">
      <c r="A1" s="137" t="str">
        <f>Indice!C1</f>
        <v>DATA SYSTEMS S. A. E. C. A.</v>
      </c>
      <c r="E1" s="194" t="s">
        <v>74</v>
      </c>
    </row>
    <row r="4" spans="1:8" x14ac:dyDescent="0.25">
      <c r="A4" s="114" t="s">
        <v>609</v>
      </c>
      <c r="B4" s="114"/>
      <c r="C4" s="114"/>
      <c r="D4" s="114"/>
      <c r="E4" s="114"/>
      <c r="F4" s="201"/>
      <c r="G4" s="383"/>
      <c r="H4" s="385"/>
    </row>
    <row r="5" spans="1:8" x14ac:dyDescent="0.25">
      <c r="A5" s="590" t="s">
        <v>309</v>
      </c>
      <c r="B5" s="590"/>
      <c r="C5" s="385"/>
      <c r="D5" s="385"/>
      <c r="E5" s="385"/>
      <c r="F5" s="201"/>
      <c r="G5" s="383"/>
      <c r="H5" s="385"/>
    </row>
    <row r="6" spans="1:8" x14ac:dyDescent="0.25">
      <c r="A6" s="201"/>
      <c r="D6" s="385"/>
      <c r="E6" s="385"/>
      <c r="F6" s="201"/>
      <c r="G6" s="383"/>
      <c r="H6" s="385"/>
    </row>
    <row r="7" spans="1:8" ht="25.5" x14ac:dyDescent="0.25">
      <c r="A7" s="400" t="s">
        <v>95</v>
      </c>
      <c r="B7" s="256">
        <f>IFERROR(IF(Indice!B6="","2XX2",YEAR(Indice!B6)),"2XX2")</f>
        <v>2022</v>
      </c>
      <c r="C7" s="256">
        <f>+IFERROR(YEAR(Indice!B6-365),"2XX1")</f>
        <v>2021</v>
      </c>
      <c r="D7" s="385"/>
      <c r="E7" s="385"/>
      <c r="F7" s="201"/>
      <c r="G7" s="383"/>
      <c r="H7" s="385"/>
    </row>
    <row r="8" spans="1:8" x14ac:dyDescent="0.25">
      <c r="D8" s="385"/>
      <c r="E8" s="385"/>
      <c r="F8" s="201"/>
      <c r="G8" s="383"/>
      <c r="H8" s="385"/>
    </row>
    <row r="9" spans="1:8" x14ac:dyDescent="0.25">
      <c r="A9" s="201" t="s">
        <v>610</v>
      </c>
      <c r="B9" s="201"/>
      <c r="C9" s="201"/>
      <c r="D9" s="385"/>
      <c r="E9" s="385"/>
      <c r="F9" s="201"/>
      <c r="G9" s="383"/>
      <c r="H9" s="385"/>
    </row>
    <row r="10" spans="1:8" x14ac:dyDescent="0.25">
      <c r="A10" s="201" t="s">
        <v>140</v>
      </c>
      <c r="B10" s="201"/>
      <c r="C10" s="201"/>
      <c r="D10" s="385"/>
      <c r="E10" s="385"/>
      <c r="F10" s="201"/>
      <c r="G10" s="383"/>
      <c r="H10" s="385"/>
    </row>
    <row r="11" spans="1:8" x14ac:dyDescent="0.25">
      <c r="A11" s="201" t="s">
        <v>611</v>
      </c>
      <c r="B11" s="201"/>
      <c r="C11" s="201"/>
      <c r="D11" s="385"/>
      <c r="E11" s="385"/>
      <c r="F11" s="201"/>
      <c r="G11" s="383"/>
      <c r="H11" s="385"/>
    </row>
    <row r="12" spans="1:8" x14ac:dyDescent="0.25">
      <c r="A12" s="201" t="s">
        <v>173</v>
      </c>
      <c r="B12" s="392">
        <f>SUM($B8:B11)</f>
        <v>0</v>
      </c>
      <c r="C12" s="392">
        <f>SUM($C8:C11)</f>
        <v>0</v>
      </c>
      <c r="D12" s="385"/>
      <c r="E12" s="385"/>
      <c r="F12" s="201"/>
      <c r="G12" s="383"/>
      <c r="H12" s="385"/>
    </row>
    <row r="13" spans="1:8" x14ac:dyDescent="0.25">
      <c r="A13" s="201"/>
      <c r="B13" s="384"/>
      <c r="C13" s="385"/>
      <c r="D13" s="385"/>
      <c r="E13" s="385"/>
      <c r="F13" s="201"/>
      <c r="G13" s="383"/>
      <c r="H13" s="385"/>
    </row>
    <row r="14" spans="1:8" x14ac:dyDescent="0.25">
      <c r="A14" s="581" t="s">
        <v>429</v>
      </c>
      <c r="B14" s="581"/>
      <c r="C14" s="581"/>
      <c r="D14" s="581"/>
      <c r="E14" s="581"/>
    </row>
  </sheetData>
  <mergeCells count="2">
    <mergeCell ref="A5:B5"/>
    <mergeCell ref="A14:E14"/>
  </mergeCells>
  <hyperlinks>
    <hyperlink ref="E1" location="ER!A1" display="ER" xr:uid="{00000000-0004-0000-2600-000000000000}"/>
  </hyperlinks>
  <pageMargins left="0.70866141732283472" right="0.70866141732283472" top="1.1417322834645669" bottom="0.74803149606299213" header="0.51181102362204722" footer="0.51181102362204722"/>
  <pageSetup scale="62" firstPageNumber="0"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0"/>
  </sheetPr>
  <dimension ref="A1:AMK10"/>
  <sheetViews>
    <sheetView zoomScaleNormal="100" zoomScalePageLayoutView="80" workbookViewId="0">
      <selection activeCell="A33" sqref="A1:G33"/>
    </sheetView>
  </sheetViews>
  <sheetFormatPr baseColWidth="10" defaultColWidth="9.140625" defaultRowHeight="15" x14ac:dyDescent="0.25"/>
  <cols>
    <col min="1" max="1" width="42.140625" style="137" customWidth="1"/>
    <col min="2" max="5" width="24.42578125" style="137" customWidth="1"/>
    <col min="6" max="6" width="12.85546875" style="137" customWidth="1"/>
    <col min="7" max="7" width="11.42578125" style="137"/>
    <col min="8" max="8" width="17.28515625" style="137" customWidth="1"/>
    <col min="9" max="14" width="11.42578125" style="137"/>
    <col min="15" max="1025" width="11.42578125" style="44"/>
  </cols>
  <sheetData>
    <row r="1" spans="1:9" x14ac:dyDescent="0.25">
      <c r="A1" s="137" t="str">
        <f>Indice!C1</f>
        <v>DATA SYSTEMS S. A. E. C. A.</v>
      </c>
      <c r="E1" s="194" t="s">
        <v>74</v>
      </c>
    </row>
    <row r="2" spans="1:9" x14ac:dyDescent="0.25">
      <c r="C2" s="147"/>
    </row>
    <row r="4" spans="1:9" x14ac:dyDescent="0.25">
      <c r="A4" s="183" t="s">
        <v>612</v>
      </c>
      <c r="B4" s="183"/>
      <c r="C4" s="183"/>
      <c r="D4" s="183"/>
      <c r="E4" s="183"/>
      <c r="F4" s="183"/>
      <c r="G4" s="183"/>
      <c r="H4" s="183"/>
      <c r="I4" s="183"/>
    </row>
    <row r="5" spans="1:9" ht="53.25" customHeight="1" x14ac:dyDescent="0.25">
      <c r="A5" s="591" t="s">
        <v>613</v>
      </c>
      <c r="B5" s="591"/>
      <c r="C5" s="591"/>
      <c r="D5" s="591"/>
      <c r="E5" s="591"/>
      <c r="F5" s="591"/>
      <c r="G5" s="591"/>
      <c r="H5" s="591"/>
      <c r="I5" s="591"/>
    </row>
    <row r="6" spans="1:9" ht="15" customHeight="1" x14ac:dyDescent="0.25">
      <c r="B6" s="356"/>
    </row>
    <row r="7" spans="1:9" ht="15" customHeight="1" x14ac:dyDescent="0.25">
      <c r="B7" s="256">
        <f>IFERROR(IF(Indice!B6="","2XX2",YEAR(Indice!B6)),"2XX2")</f>
        <v>2022</v>
      </c>
      <c r="C7" s="256">
        <f>+IFERROR(YEAR(Indice!B6-365),"2XX1")</f>
        <v>2021</v>
      </c>
    </row>
    <row r="8" spans="1:9" s="137" customFormat="1" ht="15" customHeight="1" x14ac:dyDescent="0.25">
      <c r="A8" s="360" t="s">
        <v>614</v>
      </c>
      <c r="B8" s="401">
        <v>270</v>
      </c>
      <c r="C8" s="401">
        <v>270</v>
      </c>
      <c r="D8" s="402"/>
      <c r="E8" s="402"/>
      <c r="F8" s="402"/>
      <c r="G8" s="402"/>
      <c r="H8" s="402"/>
      <c r="I8" s="402"/>
    </row>
    <row r="9" spans="1:9" ht="15" customHeight="1" x14ac:dyDescent="0.25">
      <c r="A9" s="44" t="s">
        <v>615</v>
      </c>
      <c r="B9" s="403">
        <f>ER!C31</f>
        <v>5757700.7500000009</v>
      </c>
      <c r="C9" s="403">
        <f>ER!D31</f>
        <v>1615145.7779999992</v>
      </c>
    </row>
    <row r="10" spans="1:9" ht="15" customHeight="1" x14ac:dyDescent="0.25">
      <c r="A10" s="404" t="s">
        <v>616</v>
      </c>
      <c r="B10" s="405">
        <f>IFERROR(B9/B8,0)</f>
        <v>21324.817592592597</v>
      </c>
      <c r="C10" s="405">
        <f>C9/C8</f>
        <v>5982.0213999999969</v>
      </c>
      <c r="D10" s="402"/>
      <c r="E10" s="402"/>
      <c r="F10" s="402"/>
      <c r="G10" s="402"/>
      <c r="H10" s="402"/>
      <c r="I10" s="402"/>
    </row>
  </sheetData>
  <mergeCells count="1">
    <mergeCell ref="A5:I5"/>
  </mergeCells>
  <hyperlinks>
    <hyperlink ref="E1" location="ER!A1" display="ER" xr:uid="{00000000-0004-0000-2700-000000000000}"/>
  </hyperlinks>
  <pageMargins left="0.70833333333333304" right="0.70833333333333304" top="1.30694444444444" bottom="1.0236111111111099" header="0.51180555555555496" footer="0.51180555555555496"/>
  <pageSetup scale="46" firstPageNumber="0"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0"/>
  </sheetPr>
  <dimension ref="A1:N20"/>
  <sheetViews>
    <sheetView topLeftCell="A4" zoomScaleNormal="100" zoomScalePageLayoutView="80" workbookViewId="0">
      <selection activeCell="A33" sqref="A1:G33"/>
    </sheetView>
  </sheetViews>
  <sheetFormatPr baseColWidth="10" defaultColWidth="9.140625" defaultRowHeight="15" x14ac:dyDescent="0.25"/>
  <cols>
    <col min="1" max="3" width="24.42578125" style="137" customWidth="1"/>
    <col min="4" max="4" width="27.140625" style="137" customWidth="1"/>
    <col min="5" max="5" width="24.42578125" style="137" customWidth="1"/>
    <col min="6" max="6" width="12.85546875" style="137" customWidth="1"/>
    <col min="7" max="7" width="11.42578125" style="137"/>
    <col min="8" max="8" width="17.28515625" style="137" customWidth="1"/>
    <col min="9" max="14" width="11.42578125" style="137"/>
    <col min="15" max="1025" width="10.7109375" customWidth="1"/>
  </cols>
  <sheetData>
    <row r="1" spans="1:14" x14ac:dyDescent="0.25">
      <c r="A1" s="137" t="str">
        <f>Indice!C1</f>
        <v>DATA SYSTEMS S. A. E. C. A.</v>
      </c>
      <c r="E1" s="194" t="s">
        <v>117</v>
      </c>
    </row>
    <row r="2" spans="1:14" x14ac:dyDescent="0.25">
      <c r="C2" s="147"/>
    </row>
    <row r="4" spans="1:14" x14ac:dyDescent="0.25">
      <c r="A4" s="569" t="s">
        <v>617</v>
      </c>
      <c r="B4" s="569"/>
      <c r="C4" s="569"/>
      <c r="D4" s="569"/>
      <c r="E4" s="569"/>
      <c r="F4" s="406"/>
      <c r="G4" s="406"/>
      <c r="H4" s="406"/>
      <c r="I4" s="406"/>
    </row>
    <row r="6" spans="1:14" s="361" customFormat="1" x14ac:dyDescent="0.25">
      <c r="A6" s="592" t="s">
        <v>618</v>
      </c>
      <c r="B6" s="592"/>
      <c r="C6" s="592"/>
      <c r="D6" s="592"/>
      <c r="E6" s="592"/>
      <c r="F6" s="592"/>
      <c r="G6" s="592"/>
      <c r="H6" s="592"/>
      <c r="I6" s="592"/>
      <c r="J6" s="360"/>
      <c r="K6" s="360"/>
      <c r="L6" s="360"/>
      <c r="M6" s="360"/>
      <c r="N6" s="360"/>
    </row>
    <row r="7" spans="1:14" s="361" customFormat="1" x14ac:dyDescent="0.25">
      <c r="A7" s="360"/>
      <c r="B7" s="360"/>
      <c r="C7" s="360"/>
      <c r="D7" s="360"/>
      <c r="E7" s="360"/>
      <c r="F7" s="360"/>
      <c r="G7" s="360"/>
      <c r="H7" s="360"/>
      <c r="I7" s="360"/>
      <c r="J7" s="360"/>
      <c r="K7" s="360"/>
      <c r="L7" s="360"/>
      <c r="M7" s="360"/>
      <c r="N7" s="360"/>
    </row>
    <row r="8" spans="1:14" s="361" customFormat="1" x14ac:dyDescent="0.25">
      <c r="A8" s="407" t="str">
        <f>IFERROR("Al "&amp;DAY(Indice!B6)&amp;" de "&amp;VLOOKUP(MONTH(Indice!B6),Indice!S:T,2,0)&amp;" de "&amp;YEAR(Indice!B6-365),"Al dia... de mes… de año 2XX1…")</f>
        <v>Al 30 de Junio de 2021</v>
      </c>
      <c r="B8" s="407"/>
      <c r="C8" s="407"/>
      <c r="D8" s="407"/>
      <c r="E8" s="407"/>
      <c r="F8" s="407"/>
      <c r="G8" s="407"/>
      <c r="H8" s="360"/>
      <c r="I8" s="360"/>
      <c r="J8" s="360"/>
      <c r="K8" s="360"/>
      <c r="L8" s="360"/>
      <c r="M8" s="360"/>
      <c r="N8" s="360"/>
    </row>
    <row r="9" spans="1:14" s="361" customFormat="1" x14ac:dyDescent="0.25">
      <c r="A9" s="408" t="s">
        <v>619</v>
      </c>
      <c r="B9" s="409" t="s">
        <v>620</v>
      </c>
      <c r="C9" s="408" t="s">
        <v>467</v>
      </c>
      <c r="D9" s="408" t="s">
        <v>621</v>
      </c>
      <c r="E9" s="408" t="s">
        <v>622</v>
      </c>
      <c r="F9" s="360"/>
      <c r="G9" s="360"/>
      <c r="H9" s="360"/>
      <c r="I9" s="360"/>
      <c r="J9" s="360"/>
      <c r="K9" s="360"/>
      <c r="L9" s="360"/>
      <c r="M9" s="360"/>
      <c r="N9" s="360"/>
    </row>
    <row r="10" spans="1:14" s="361" customFormat="1" x14ac:dyDescent="0.25">
      <c r="A10" s="410" t="s">
        <v>623</v>
      </c>
      <c r="B10" s="411" t="s">
        <v>624</v>
      </c>
      <c r="C10" s="412" t="s">
        <v>625</v>
      </c>
      <c r="D10" s="413" t="s">
        <v>626</v>
      </c>
      <c r="E10" s="414" t="s">
        <v>627</v>
      </c>
      <c r="F10" s="360"/>
      <c r="G10" s="360"/>
      <c r="H10" s="360"/>
      <c r="I10" s="360"/>
      <c r="J10" s="360"/>
      <c r="K10" s="360"/>
      <c r="L10" s="360"/>
      <c r="M10" s="360"/>
      <c r="N10" s="360"/>
    </row>
    <row r="11" spans="1:14" s="361" customFormat="1" ht="15" customHeight="1" x14ac:dyDescent="0.25">
      <c r="A11" s="415"/>
      <c r="B11" s="416" t="s">
        <v>628</v>
      </c>
      <c r="C11" s="417"/>
      <c r="D11" s="418"/>
      <c r="E11" s="419"/>
      <c r="F11" s="360"/>
      <c r="G11" s="360"/>
      <c r="H11" s="360"/>
      <c r="I11" s="360"/>
      <c r="J11" s="360"/>
      <c r="K11" s="360"/>
      <c r="L11" s="360"/>
      <c r="M11" s="360"/>
      <c r="N11" s="360"/>
    </row>
    <row r="12" spans="1:14" s="361" customFormat="1" x14ac:dyDescent="0.25">
      <c r="A12" s="415"/>
      <c r="B12" s="420"/>
      <c r="C12" s="417"/>
      <c r="D12" s="418"/>
      <c r="E12" s="419"/>
      <c r="F12" s="360"/>
      <c r="G12" s="360"/>
      <c r="H12" s="360"/>
      <c r="I12" s="360"/>
      <c r="J12" s="360"/>
      <c r="K12" s="360"/>
      <c r="L12" s="360"/>
      <c r="M12" s="360"/>
      <c r="N12" s="360"/>
    </row>
    <row r="13" spans="1:14" s="361" customFormat="1" x14ac:dyDescent="0.25">
      <c r="A13" s="421"/>
      <c r="B13" s="422"/>
      <c r="C13" s="423"/>
      <c r="D13" s="424"/>
      <c r="E13" s="425"/>
      <c r="F13" s="360"/>
      <c r="G13" s="360"/>
      <c r="H13" s="360"/>
      <c r="I13" s="360"/>
      <c r="J13" s="360"/>
      <c r="K13" s="360"/>
      <c r="L13" s="360"/>
      <c r="M13" s="360"/>
      <c r="N13" s="360"/>
    </row>
    <row r="14" spans="1:14" s="361" customFormat="1" x14ac:dyDescent="0.25">
      <c r="A14" s="360"/>
      <c r="B14" s="360"/>
      <c r="C14" s="360"/>
      <c r="D14" s="360"/>
      <c r="E14" s="360"/>
      <c r="F14" s="360"/>
      <c r="G14" s="360"/>
      <c r="H14" s="360"/>
      <c r="I14" s="360"/>
      <c r="J14" s="360"/>
      <c r="K14" s="360"/>
      <c r="L14" s="360"/>
      <c r="M14" s="360"/>
      <c r="N14" s="360"/>
    </row>
    <row r="15" spans="1:14" s="361" customFormat="1" x14ac:dyDescent="0.25">
      <c r="A15" s="407" t="str">
        <f>IFERROR("Al "&amp;DAY(Indice!B6)&amp;" de "&amp;VLOOKUP(MONTH(Indice!B6),Indice!S:T,2,0)&amp;" de "&amp;YEAR(Indice!B6-1),"Al dia... de mes… de año 2XX2…")</f>
        <v>Al 30 de Junio de 2022</v>
      </c>
      <c r="B15" s="426"/>
      <c r="C15" s="426"/>
      <c r="D15" s="426"/>
      <c r="E15" s="426"/>
      <c r="F15" s="360"/>
      <c r="G15" s="360"/>
      <c r="H15" s="360"/>
      <c r="I15" s="360"/>
      <c r="J15" s="360"/>
      <c r="K15" s="360"/>
      <c r="L15" s="360"/>
      <c r="M15" s="360"/>
      <c r="N15" s="360"/>
    </row>
    <row r="16" spans="1:14" s="361" customFormat="1" ht="30.2" customHeight="1" x14ac:dyDescent="0.25">
      <c r="A16" s="408" t="s">
        <v>619</v>
      </c>
      <c r="B16" s="409" t="s">
        <v>620</v>
      </c>
      <c r="C16" s="408" t="s">
        <v>467</v>
      </c>
      <c r="D16" s="408" t="s">
        <v>621</v>
      </c>
      <c r="E16" s="408" t="s">
        <v>622</v>
      </c>
      <c r="F16" s="360"/>
      <c r="G16" s="360"/>
      <c r="H16" s="360"/>
      <c r="I16" s="360"/>
      <c r="J16" s="360"/>
      <c r="K16" s="360"/>
      <c r="L16" s="360"/>
      <c r="M16" s="360"/>
      <c r="N16" s="360"/>
    </row>
    <row r="17" spans="1:14" s="361" customFormat="1" x14ac:dyDescent="0.25">
      <c r="A17" s="413" t="s">
        <v>623</v>
      </c>
      <c r="B17" s="427" t="s">
        <v>624</v>
      </c>
      <c r="C17" s="413" t="s">
        <v>625</v>
      </c>
      <c r="D17" s="412" t="s">
        <v>626</v>
      </c>
      <c r="E17" s="413" t="s">
        <v>627</v>
      </c>
      <c r="F17" s="360"/>
      <c r="G17" s="360"/>
      <c r="H17" s="360"/>
      <c r="I17" s="360"/>
      <c r="J17" s="360"/>
      <c r="K17" s="360"/>
      <c r="L17" s="360"/>
      <c r="M17" s="360"/>
      <c r="N17" s="360"/>
    </row>
    <row r="18" spans="1:14" s="361" customFormat="1" x14ac:dyDescent="0.25">
      <c r="A18" s="428"/>
      <c r="B18" s="429" t="s">
        <v>628</v>
      </c>
      <c r="C18" s="418"/>
      <c r="D18" s="417"/>
      <c r="E18" s="418"/>
      <c r="F18" s="360"/>
      <c r="G18" s="360"/>
      <c r="H18" s="360"/>
      <c r="I18" s="360"/>
      <c r="J18" s="360"/>
      <c r="K18" s="360"/>
      <c r="L18" s="360"/>
      <c r="M18" s="360"/>
      <c r="N18" s="360"/>
    </row>
    <row r="19" spans="1:14" s="361" customFormat="1" x14ac:dyDescent="0.25">
      <c r="A19" s="428"/>
      <c r="B19" s="430"/>
      <c r="C19" s="418"/>
      <c r="D19" s="417"/>
      <c r="E19" s="418"/>
      <c r="F19" s="360"/>
      <c r="G19" s="360"/>
      <c r="H19" s="360"/>
      <c r="I19" s="360"/>
      <c r="J19" s="360"/>
      <c r="K19" s="360"/>
      <c r="L19" s="360"/>
      <c r="M19" s="360"/>
      <c r="N19" s="360"/>
    </row>
    <row r="20" spans="1:14" s="361" customFormat="1" x14ac:dyDescent="0.25">
      <c r="A20" s="422"/>
      <c r="B20" s="431"/>
      <c r="C20" s="424"/>
      <c r="D20" s="423"/>
      <c r="E20" s="424"/>
      <c r="F20" s="360"/>
      <c r="G20" s="360"/>
      <c r="H20" s="360"/>
      <c r="I20" s="360"/>
      <c r="J20" s="360"/>
      <c r="K20" s="360"/>
      <c r="L20" s="360"/>
      <c r="M20" s="360"/>
      <c r="N20" s="360"/>
    </row>
  </sheetData>
  <mergeCells count="2">
    <mergeCell ref="A4:E4"/>
    <mergeCell ref="A6:I6"/>
  </mergeCells>
  <hyperlinks>
    <hyperlink ref="E1" location="Indice!A1" display="Indice" xr:uid="{00000000-0004-0000-2800-000000000000}"/>
  </hyperlinks>
  <pageMargins left="0.70833333333333304" right="0.70833333333333304" top="1.30694444444444" bottom="1.0236111111111099" header="0.51180555555555496" footer="0.51180555555555496"/>
  <pageSetup scale="60" firstPageNumber="0" orientation="portrait" horizontalDpi="300" verticalDpi="300" r:id="rId1"/>
  <colBreaks count="1" manualBreakCount="1">
    <brk id="5"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0"/>
  </sheetPr>
  <dimension ref="A1:N15"/>
  <sheetViews>
    <sheetView zoomScaleNormal="100" zoomScalePageLayoutView="80" workbookViewId="0">
      <selection activeCell="A33" sqref="A1:G33"/>
    </sheetView>
  </sheetViews>
  <sheetFormatPr baseColWidth="10" defaultColWidth="9.140625" defaultRowHeight="15" x14ac:dyDescent="0.25"/>
  <cols>
    <col min="1" max="5" width="24.42578125" style="137" customWidth="1"/>
    <col min="6" max="6" width="12.85546875" style="137" customWidth="1"/>
    <col min="7" max="7" width="11.42578125" style="137"/>
    <col min="8" max="8" width="17.28515625" style="137" customWidth="1"/>
    <col min="9" max="14" width="11.42578125" style="137"/>
    <col min="15" max="1025" width="10.7109375" customWidth="1"/>
  </cols>
  <sheetData>
    <row r="1" spans="1:14" x14ac:dyDescent="0.25">
      <c r="A1" s="137" t="str">
        <f>Indice!C1</f>
        <v>DATA SYSTEMS S. A. E. C. A.</v>
      </c>
      <c r="E1" s="194" t="s">
        <v>117</v>
      </c>
    </row>
    <row r="2" spans="1:14" x14ac:dyDescent="0.25">
      <c r="C2" s="147"/>
    </row>
    <row r="4" spans="1:14" x14ac:dyDescent="0.25">
      <c r="A4" s="183" t="s">
        <v>629</v>
      </c>
      <c r="B4" s="183"/>
      <c r="C4" s="183"/>
      <c r="D4" s="183"/>
      <c r="E4" s="183"/>
      <c r="F4" s="183"/>
      <c r="G4" s="183"/>
      <c r="H4" s="183"/>
      <c r="I4" s="406"/>
    </row>
    <row r="5" spans="1:14" ht="15" customHeight="1" x14ac:dyDescent="0.25">
      <c r="A5" s="586" t="s">
        <v>630</v>
      </c>
      <c r="B5" s="586"/>
      <c r="C5" s="586"/>
      <c r="D5" s="586"/>
      <c r="E5" s="586"/>
      <c r="F5" s="586"/>
      <c r="G5" s="586"/>
      <c r="H5" s="586"/>
      <c r="I5" s="586"/>
    </row>
    <row r="6" spans="1:14" s="361" customFormat="1" ht="15" customHeight="1" x14ac:dyDescent="0.25">
      <c r="A6" s="59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2022 son:</v>
      </c>
      <c r="B6" s="592"/>
      <c r="C6" s="592"/>
      <c r="D6" s="592"/>
      <c r="E6" s="592"/>
      <c r="F6" s="592"/>
      <c r="G6" s="592"/>
      <c r="H6" s="592"/>
      <c r="I6" s="592"/>
      <c r="J6" s="360"/>
      <c r="K6" s="360"/>
      <c r="L6" s="360"/>
      <c r="M6" s="360"/>
      <c r="N6" s="360"/>
    </row>
    <row r="7" spans="1:14" s="361" customFormat="1" x14ac:dyDescent="0.25">
      <c r="A7" s="360" t="s">
        <v>631</v>
      </c>
      <c r="B7" s="360"/>
      <c r="C7" s="360"/>
      <c r="D7" s="360"/>
      <c r="E7" s="360"/>
      <c r="F7" s="360"/>
      <c r="G7" s="360"/>
      <c r="H7" s="360"/>
      <c r="I7" s="360"/>
      <c r="J7" s="360"/>
      <c r="K7" s="360"/>
      <c r="L7" s="360"/>
      <c r="M7" s="360"/>
      <c r="N7" s="360"/>
    </row>
    <row r="8" spans="1:14" s="360" customFormat="1" x14ac:dyDescent="0.25">
      <c r="A8" s="360" t="s">
        <v>632</v>
      </c>
    </row>
    <row r="9" spans="1:14" s="361" customFormat="1" x14ac:dyDescent="0.25">
      <c r="A9" s="360"/>
      <c r="B9" s="360"/>
      <c r="C9" s="360"/>
      <c r="D9" s="360"/>
      <c r="E9" s="360"/>
      <c r="F9" s="360"/>
      <c r="G9" s="360"/>
      <c r="H9" s="360"/>
      <c r="I9" s="360"/>
      <c r="J9" s="360"/>
      <c r="K9" s="360"/>
      <c r="L9" s="360"/>
      <c r="M9" s="360"/>
      <c r="N9" s="360"/>
    </row>
    <row r="10" spans="1:14" s="361" customFormat="1" x14ac:dyDescent="0.25">
      <c r="B10" s="360"/>
      <c r="C10" s="360"/>
      <c r="D10" s="360"/>
      <c r="E10" s="360"/>
      <c r="F10" s="360"/>
      <c r="G10" s="360"/>
      <c r="H10" s="360"/>
      <c r="I10" s="360"/>
      <c r="J10" s="360"/>
      <c r="K10" s="360"/>
      <c r="L10" s="360"/>
      <c r="M10" s="360"/>
      <c r="N10" s="360"/>
    </row>
    <row r="11" spans="1:14" s="361" customFormat="1" x14ac:dyDescent="0.25">
      <c r="A11" s="59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11" s="593"/>
      <c r="C11" s="593"/>
      <c r="D11" s="593"/>
      <c r="E11" s="593"/>
      <c r="F11" s="593"/>
      <c r="G11" s="593"/>
      <c r="H11" s="593"/>
      <c r="I11" s="360"/>
      <c r="J11" s="360"/>
      <c r="K11" s="360"/>
      <c r="L11" s="360"/>
      <c r="M11" s="360"/>
      <c r="N11" s="360"/>
    </row>
    <row r="12" spans="1:14" s="361" customFormat="1" ht="16.5" customHeight="1" x14ac:dyDescent="0.25">
      <c r="A12" s="593"/>
      <c r="B12" s="593"/>
      <c r="C12" s="593"/>
      <c r="D12" s="593"/>
      <c r="E12" s="593"/>
      <c r="F12" s="593"/>
      <c r="G12" s="593"/>
      <c r="H12" s="593"/>
      <c r="I12" s="432"/>
      <c r="J12" s="360"/>
      <c r="K12" s="360"/>
      <c r="L12" s="360"/>
      <c r="M12" s="360"/>
      <c r="N12" s="360"/>
    </row>
    <row r="13" spans="1:14" s="361" customFormat="1" x14ac:dyDescent="0.25">
      <c r="A13" s="360"/>
      <c r="B13" s="360"/>
      <c r="C13" s="360"/>
      <c r="D13" s="360"/>
      <c r="E13" s="360"/>
      <c r="F13" s="360"/>
      <c r="G13" s="360"/>
      <c r="H13" s="360"/>
      <c r="I13" s="360"/>
      <c r="J13" s="360"/>
      <c r="K13" s="360"/>
      <c r="L13" s="360"/>
      <c r="M13" s="360"/>
      <c r="N13" s="360"/>
    </row>
    <row r="14" spans="1:14" s="361" customFormat="1" x14ac:dyDescent="0.25">
      <c r="A14" s="360"/>
      <c r="B14" s="360"/>
      <c r="C14" s="360"/>
      <c r="D14" s="360"/>
      <c r="E14" s="360"/>
      <c r="F14" s="360"/>
      <c r="G14" s="360"/>
      <c r="H14" s="360"/>
      <c r="I14" s="360"/>
      <c r="J14" s="360"/>
      <c r="K14" s="360"/>
      <c r="L14" s="360"/>
      <c r="M14" s="360"/>
      <c r="N14" s="360"/>
    </row>
    <row r="15" spans="1:14" s="361" customFormat="1" ht="21.2" customHeight="1" x14ac:dyDescent="0.25">
      <c r="A15" s="594" t="s">
        <v>633</v>
      </c>
      <c r="B15" s="594"/>
      <c r="C15" s="594"/>
      <c r="D15" s="594"/>
      <c r="E15" s="594"/>
      <c r="F15" s="594"/>
      <c r="G15" s="594"/>
      <c r="H15" s="594"/>
      <c r="I15" s="433"/>
      <c r="J15" s="360"/>
      <c r="K15" s="360"/>
      <c r="L15" s="360"/>
      <c r="M15" s="360"/>
      <c r="N15" s="360"/>
    </row>
  </sheetData>
  <mergeCells count="4">
    <mergeCell ref="A5:I5"/>
    <mergeCell ref="A6:I6"/>
    <mergeCell ref="A11:H12"/>
    <mergeCell ref="A15:H15"/>
  </mergeCells>
  <hyperlinks>
    <hyperlink ref="E1" location="Indice!A1" display="Indice" xr:uid="{00000000-0004-0000-2900-000000000000}"/>
  </hyperlinks>
  <pageMargins left="1.0236111111111099" right="1.30694444444444" top="0.74791666666666701" bottom="0.74791666666666701" header="0.51180555555555496" footer="0.51180555555555496"/>
  <pageSetup scale="64" firstPageNumber="0" orientation="landscape" horizontalDpi="300" vertic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0"/>
  </sheetPr>
  <dimension ref="A1:AY32"/>
  <sheetViews>
    <sheetView zoomScaleNormal="100" zoomScalePageLayoutView="80" workbookViewId="0">
      <selection activeCell="A33" sqref="A1:G33"/>
    </sheetView>
  </sheetViews>
  <sheetFormatPr baseColWidth="10" defaultColWidth="9.140625" defaultRowHeight="15" x14ac:dyDescent="0.25"/>
  <cols>
    <col min="1" max="1" width="47.85546875" style="137" customWidth="1"/>
    <col min="2" max="2" width="22.5703125" style="137" customWidth="1"/>
    <col min="3" max="3" width="26.140625" style="137" customWidth="1"/>
    <col min="4" max="51" width="11.42578125" style="137"/>
    <col min="52" max="1025" width="10.7109375" customWidth="1"/>
  </cols>
  <sheetData>
    <row r="1" spans="1:51" x14ac:dyDescent="0.25">
      <c r="A1" s="137" t="str">
        <f>Indice!C1</f>
        <v>DATA SYSTEMS S. A. E. C. A.</v>
      </c>
      <c r="D1" s="194" t="s">
        <v>634</v>
      </c>
    </row>
    <row r="4" spans="1:51" x14ac:dyDescent="0.25">
      <c r="A4" s="596" t="s">
        <v>635</v>
      </c>
      <c r="B4" s="596"/>
      <c r="C4" s="596"/>
      <c r="D4" s="596"/>
      <c r="E4" s="596"/>
      <c r="F4" s="596"/>
      <c r="G4" s="596"/>
    </row>
    <row r="5" spans="1:51" x14ac:dyDescent="0.25">
      <c r="A5" s="434" t="s">
        <v>309</v>
      </c>
    </row>
    <row r="6" spans="1:51" ht="59.25" customHeight="1" x14ac:dyDescent="0.25">
      <c r="A6" s="597" t="s">
        <v>636</v>
      </c>
      <c r="B6" s="597"/>
      <c r="C6" s="597"/>
      <c r="D6" s="597"/>
      <c r="E6" s="597"/>
      <c r="F6" s="597"/>
      <c r="G6" s="597"/>
      <c r="H6" s="435"/>
      <c r="I6" s="435"/>
      <c r="J6" s="435"/>
      <c r="K6" s="435"/>
    </row>
    <row r="7" spans="1:51" ht="55.5" customHeight="1" x14ac:dyDescent="0.25">
      <c r="A7" s="595" t="s">
        <v>637</v>
      </c>
      <c r="B7" s="595"/>
      <c r="C7" s="595"/>
      <c r="D7" s="595"/>
      <c r="E7" s="595"/>
      <c r="F7" s="595"/>
      <c r="G7" s="595"/>
      <c r="H7" s="435"/>
      <c r="I7" s="435"/>
      <c r="J7" s="435"/>
      <c r="K7" s="435"/>
    </row>
    <row r="8" spans="1:51" ht="15.75" x14ac:dyDescent="0.25">
      <c r="A8" s="436"/>
    </row>
    <row r="9" spans="1:51" s="137" customFormat="1" ht="21.75" customHeight="1" x14ac:dyDescent="0.25">
      <c r="A9" s="598" t="s">
        <v>638</v>
      </c>
      <c r="B9" s="598"/>
      <c r="C9" s="598"/>
      <c r="D9" s="598"/>
      <c r="E9" s="598"/>
      <c r="F9" s="598"/>
      <c r="G9" s="598"/>
      <c r="H9" s="437"/>
      <c r="I9" s="437"/>
      <c r="J9" s="437"/>
      <c r="K9" s="437"/>
    </row>
    <row r="11" spans="1:51" s="44" customFormat="1" ht="15" customHeight="1" x14ac:dyDescent="0.25">
      <c r="A11" s="438"/>
      <c r="B11" s="256">
        <f>IFERROR(IF(Indice!B6="","2XX2",YEAR(Indice!B6)),"2XX2")</f>
        <v>2022</v>
      </c>
      <c r="C11" s="256">
        <f>+IFERROR(YEAR(Indice!B6-365),"2XX1")</f>
        <v>2021</v>
      </c>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row>
    <row r="12" spans="1:51" ht="15.75" x14ac:dyDescent="0.25">
      <c r="A12" s="438" t="s">
        <v>639</v>
      </c>
      <c r="B12" s="439"/>
      <c r="C12" s="439"/>
    </row>
    <row r="13" spans="1:51" ht="15.75" x14ac:dyDescent="0.25">
      <c r="A13" s="438" t="s">
        <v>640</v>
      </c>
      <c r="B13" s="439"/>
      <c r="C13" s="439"/>
    </row>
    <row r="14" spans="1:51" ht="15.75" x14ac:dyDescent="0.25">
      <c r="A14" s="438" t="s">
        <v>426</v>
      </c>
      <c r="B14" s="439"/>
      <c r="C14" s="439"/>
    </row>
    <row r="15" spans="1:51" ht="15.75" x14ac:dyDescent="0.25">
      <c r="A15" s="438" t="s">
        <v>641</v>
      </c>
      <c r="B15" s="439"/>
      <c r="C15" s="439"/>
    </row>
    <row r="16" spans="1:51" ht="15.75" x14ac:dyDescent="0.25">
      <c r="A16" s="438" t="s">
        <v>642</v>
      </c>
      <c r="B16" s="440"/>
      <c r="C16" s="439"/>
    </row>
    <row r="17" spans="1:7" ht="15.75" x14ac:dyDescent="0.25">
      <c r="A17" s="438" t="s">
        <v>40</v>
      </c>
      <c r="B17" s="440"/>
      <c r="C17" s="439"/>
    </row>
    <row r="18" spans="1:7" ht="15.75" x14ac:dyDescent="0.25">
      <c r="A18" s="438" t="s">
        <v>643</v>
      </c>
      <c r="B18" s="440"/>
      <c r="C18" s="439"/>
    </row>
    <row r="19" spans="1:7" ht="15.75" x14ac:dyDescent="0.25">
      <c r="A19" s="438" t="s">
        <v>644</v>
      </c>
      <c r="B19" s="440"/>
      <c r="C19" s="439"/>
    </row>
    <row r="20" spans="1:7" ht="15.75" x14ac:dyDescent="0.25">
      <c r="A20" s="438" t="s">
        <v>645</v>
      </c>
      <c r="B20" s="440"/>
      <c r="C20" s="439"/>
    </row>
    <row r="21" spans="1:7" ht="15.75" x14ac:dyDescent="0.25">
      <c r="A21" s="438" t="s">
        <v>646</v>
      </c>
      <c r="B21" s="440"/>
      <c r="C21" s="439"/>
    </row>
    <row r="22" spans="1:7" ht="15.75" x14ac:dyDescent="0.25">
      <c r="A22" s="438" t="s">
        <v>647</v>
      </c>
      <c r="B22" s="440"/>
      <c r="C22" s="439"/>
    </row>
    <row r="23" spans="1:7" ht="31.5" x14ac:dyDescent="0.25">
      <c r="A23" s="438" t="s">
        <v>648</v>
      </c>
      <c r="B23" s="440"/>
      <c r="C23" s="439"/>
    </row>
    <row r="24" spans="1:7" ht="15.75" x14ac:dyDescent="0.25">
      <c r="A24" s="438" t="s">
        <v>649</v>
      </c>
      <c r="B24" s="440"/>
      <c r="C24" s="439"/>
    </row>
    <row r="25" spans="1:7" ht="15.75" x14ac:dyDescent="0.25">
      <c r="A25" s="441" t="s">
        <v>173</v>
      </c>
      <c r="B25" s="442"/>
      <c r="C25" s="443"/>
    </row>
    <row r="28" spans="1:7" ht="18.75" x14ac:dyDescent="0.25">
      <c r="A28" s="580" t="s">
        <v>650</v>
      </c>
      <c r="B28" s="580"/>
      <c r="C28" s="580"/>
      <c r="D28" s="580"/>
      <c r="E28" s="580"/>
      <c r="F28" s="580"/>
      <c r="G28" s="580"/>
    </row>
    <row r="29" spans="1:7" ht="18.75" x14ac:dyDescent="0.25">
      <c r="A29" s="310"/>
      <c r="B29" s="310"/>
      <c r="C29" s="310"/>
      <c r="D29" s="310"/>
      <c r="E29" s="310"/>
      <c r="F29" s="310"/>
      <c r="G29" s="310"/>
    </row>
    <row r="30" spans="1:7" x14ac:dyDescent="0.25">
      <c r="A30" s="137" t="s">
        <v>1345</v>
      </c>
    </row>
    <row r="31" spans="1:7" x14ac:dyDescent="0.25">
      <c r="A31" s="137" t="s">
        <v>1344</v>
      </c>
    </row>
    <row r="32" spans="1:7" ht="63" customHeight="1" x14ac:dyDescent="0.25">
      <c r="A32" s="595" t="s">
        <v>1349</v>
      </c>
      <c r="B32" s="595"/>
      <c r="C32" s="595"/>
      <c r="D32" s="595"/>
      <c r="E32" s="595"/>
      <c r="F32" s="595"/>
      <c r="G32" s="595"/>
    </row>
  </sheetData>
  <mergeCells count="6">
    <mergeCell ref="A32:G32"/>
    <mergeCell ref="A4:G4"/>
    <mergeCell ref="A6:G6"/>
    <mergeCell ref="A7:G7"/>
    <mergeCell ref="A9:G9"/>
    <mergeCell ref="A28:G28"/>
  </mergeCells>
  <hyperlinks>
    <hyperlink ref="D1" location="Indice!A1" display="Índice" xr:uid="{00000000-0004-0000-2A00-000000000000}"/>
  </hyperlinks>
  <pageMargins left="0.70833333333333304" right="0.70833333333333304" top="1.30694444444444" bottom="1.0236111111111099" header="0.51180555555555496" footer="0.51180555555555496"/>
  <pageSetup scale="60" firstPageNumber="0" orientation="portrait"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0"/>
    <pageSetUpPr fitToPage="1"/>
  </sheetPr>
  <dimension ref="A1:N14"/>
  <sheetViews>
    <sheetView zoomScaleNormal="100" zoomScalePageLayoutView="80" workbookViewId="0">
      <selection activeCell="B19" sqref="B19"/>
    </sheetView>
  </sheetViews>
  <sheetFormatPr baseColWidth="10" defaultColWidth="9.140625" defaultRowHeight="15" x14ac:dyDescent="0.25"/>
  <cols>
    <col min="1" max="5" width="24.42578125" style="137" customWidth="1"/>
    <col min="6" max="6" width="12.85546875" style="137" customWidth="1"/>
    <col min="7" max="7" width="11.42578125" style="137"/>
    <col min="8" max="8" width="17.28515625" style="137" customWidth="1"/>
    <col min="9" max="14" width="11.42578125" style="137"/>
    <col min="15" max="1025" width="10.7109375" customWidth="1"/>
  </cols>
  <sheetData>
    <row r="1" spans="1:14" x14ac:dyDescent="0.25">
      <c r="A1" s="137" t="str">
        <f>Indice!C1</f>
        <v>DATA SYSTEMS S. A. E. C. A.</v>
      </c>
      <c r="E1" s="194" t="s">
        <v>117</v>
      </c>
    </row>
    <row r="2" spans="1:14" x14ac:dyDescent="0.25">
      <c r="C2" s="147"/>
    </row>
    <row r="5" spans="1:14" x14ac:dyDescent="0.25">
      <c r="A5" s="183" t="s">
        <v>651</v>
      </c>
      <c r="B5" s="183"/>
      <c r="C5" s="183"/>
      <c r="D5" s="183"/>
      <c r="E5" s="183"/>
      <c r="F5" s="183"/>
      <c r="G5" s="183"/>
      <c r="H5" s="183"/>
      <c r="I5" s="183"/>
    </row>
    <row r="6" spans="1:14" s="445" customFormat="1" ht="17.45" customHeight="1" x14ac:dyDescent="0.2">
      <c r="A6" s="586" t="s">
        <v>652</v>
      </c>
      <c r="B6" s="586"/>
      <c r="C6" s="586"/>
      <c r="D6" s="586"/>
      <c r="E6" s="586"/>
      <c r="F6" s="586"/>
      <c r="G6" s="586"/>
      <c r="H6" s="586"/>
      <c r="I6" s="586"/>
      <c r="J6" s="444"/>
      <c r="K6" s="444"/>
      <c r="L6" s="444"/>
      <c r="M6" s="444"/>
      <c r="N6" s="444"/>
    </row>
    <row r="7" spans="1:14" s="445" customFormat="1" ht="17.45" customHeight="1" x14ac:dyDescent="0.2">
      <c r="A7" s="446"/>
      <c r="B7" s="446"/>
      <c r="C7" s="446"/>
      <c r="D7" s="446"/>
      <c r="E7" s="446"/>
      <c r="F7" s="446"/>
      <c r="G7" s="446"/>
      <c r="H7" s="446"/>
      <c r="I7" s="446"/>
      <c r="J7" s="444"/>
      <c r="K7" s="444"/>
      <c r="L7" s="444"/>
      <c r="M7" s="444"/>
      <c r="N7" s="444"/>
    </row>
    <row r="8" spans="1:14" s="445" customFormat="1" ht="29.25" customHeight="1" x14ac:dyDescent="0.2">
      <c r="A8" s="599" t="s">
        <v>1350</v>
      </c>
      <c r="B8" s="599"/>
      <c r="C8" s="599"/>
      <c r="D8" s="599"/>
      <c r="E8" s="599"/>
      <c r="F8" s="599"/>
      <c r="G8" s="599"/>
      <c r="H8" s="599"/>
      <c r="I8" s="599"/>
      <c r="J8" s="444"/>
      <c r="K8" s="444"/>
      <c r="L8" s="444"/>
      <c r="M8" s="444"/>
      <c r="N8" s="444"/>
    </row>
    <row r="9" spans="1:14" s="445" customFormat="1" ht="47.25" customHeight="1" x14ac:dyDescent="0.25">
      <c r="A9" s="600"/>
      <c r="B9" s="600"/>
      <c r="C9" s="600"/>
      <c r="D9" s="600"/>
      <c r="E9" s="600"/>
      <c r="F9" s="600"/>
      <c r="G9" s="600"/>
      <c r="H9" s="600"/>
      <c r="I9" s="600"/>
      <c r="J9" s="444"/>
      <c r="K9" s="444"/>
      <c r="L9" s="444"/>
      <c r="M9" s="444"/>
      <c r="N9" s="444"/>
    </row>
    <row r="10" spans="1:14" s="445" customFormat="1" ht="42" customHeight="1" x14ac:dyDescent="0.25">
      <c r="A10" s="600"/>
      <c r="B10" s="600"/>
      <c r="C10" s="600"/>
      <c r="D10" s="600"/>
      <c r="E10" s="600"/>
      <c r="F10" s="600"/>
      <c r="G10" s="600"/>
      <c r="H10" s="600"/>
      <c r="I10" s="600"/>
      <c r="J10" s="444"/>
      <c r="K10" s="444"/>
      <c r="L10" s="444"/>
      <c r="M10" s="444"/>
      <c r="N10" s="444"/>
    </row>
    <row r="11" spans="1:14" s="445" customFormat="1" ht="30.75" customHeight="1" x14ac:dyDescent="0.25">
      <c r="A11" s="600"/>
      <c r="B11" s="600"/>
      <c r="C11" s="600"/>
      <c r="D11" s="600"/>
      <c r="E11" s="600"/>
      <c r="F11" s="600"/>
      <c r="G11" s="600"/>
      <c r="H11" s="600"/>
      <c r="I11" s="600"/>
      <c r="J11" s="444"/>
      <c r="K11" s="444"/>
      <c r="L11" s="444"/>
      <c r="M11" s="444"/>
      <c r="N11" s="444"/>
    </row>
    <row r="12" spans="1:14" s="360" customFormat="1" ht="30.75" customHeight="1" x14ac:dyDescent="0.25">
      <c r="A12" s="599"/>
      <c r="B12" s="599"/>
      <c r="C12" s="599"/>
      <c r="D12" s="599"/>
      <c r="E12" s="599"/>
      <c r="F12" s="599"/>
      <c r="G12" s="599"/>
      <c r="H12" s="599"/>
      <c r="I12" s="599"/>
    </row>
    <row r="14" spans="1:14" ht="46.5" customHeight="1" x14ac:dyDescent="0.25"/>
  </sheetData>
  <mergeCells count="6">
    <mergeCell ref="A12:I12"/>
    <mergeCell ref="A6:I6"/>
    <mergeCell ref="A8:I8"/>
    <mergeCell ref="A9:I9"/>
    <mergeCell ref="A10:I10"/>
    <mergeCell ref="A11:I11"/>
  </mergeCells>
  <hyperlinks>
    <hyperlink ref="E1" location="Indice!A1" display="Indice" xr:uid="{00000000-0004-0000-2B00-000000000000}"/>
  </hyperlinks>
  <pageMargins left="0.70833333333333304" right="0.70833333333333304" top="1.30694444444444" bottom="1.0236111111111099" header="0.51180555555555496" footer="0.51180555555555496"/>
  <pageSetup scale="38" firstPageNumber="0"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0"/>
  </sheetPr>
  <dimension ref="A1:H45"/>
  <sheetViews>
    <sheetView topLeftCell="A25" zoomScaleNormal="100" zoomScalePageLayoutView="80" workbookViewId="0">
      <selection activeCell="B19" sqref="B19"/>
    </sheetView>
  </sheetViews>
  <sheetFormatPr baseColWidth="10" defaultColWidth="9.140625" defaultRowHeight="15" x14ac:dyDescent="0.25"/>
  <cols>
    <col min="1" max="1" width="51" customWidth="1"/>
    <col min="2" max="2" width="17" customWidth="1"/>
    <col min="3" max="3" width="17.5703125" customWidth="1"/>
    <col min="4" max="7" width="10.7109375" customWidth="1"/>
    <col min="8" max="8" width="13.5703125" bestFit="1" customWidth="1"/>
    <col min="9" max="1023" width="10.7109375" customWidth="1"/>
  </cols>
  <sheetData>
    <row r="1" spans="1:8" x14ac:dyDescent="0.25">
      <c r="A1" t="str">
        <f>Indice!C1</f>
        <v>DATA SYSTEMS S. A. E. C. A.</v>
      </c>
      <c r="C1" s="447" t="s">
        <v>117</v>
      </c>
      <c r="H1" s="112"/>
    </row>
    <row r="5" spans="1:8" x14ac:dyDescent="0.25">
      <c r="A5" s="448" t="s">
        <v>653</v>
      </c>
      <c r="B5" s="448"/>
      <c r="C5" s="448"/>
      <c r="D5" s="448"/>
      <c r="E5" s="449"/>
      <c r="F5" s="449"/>
      <c r="G5" s="449"/>
    </row>
    <row r="6" spans="1:8" x14ac:dyDescent="0.25">
      <c r="A6" s="450" t="s">
        <v>536</v>
      </c>
      <c r="B6" s="451"/>
      <c r="C6" s="451"/>
      <c r="D6" s="451"/>
      <c r="E6" s="451"/>
      <c r="F6" s="451"/>
      <c r="G6" s="451"/>
    </row>
    <row r="7" spans="1:8" x14ac:dyDescent="0.25">
      <c r="A7" s="601"/>
      <c r="B7" s="601"/>
      <c r="C7" s="601"/>
      <c r="D7" s="601"/>
      <c r="E7" s="601"/>
      <c r="F7" s="601"/>
      <c r="G7" s="601"/>
    </row>
    <row r="8" spans="1:8" x14ac:dyDescent="0.25">
      <c r="A8" s="451"/>
      <c r="B8" s="451"/>
      <c r="C8" s="451"/>
      <c r="D8" s="451"/>
      <c r="E8" s="451"/>
      <c r="F8" s="451"/>
      <c r="G8" s="451"/>
    </row>
    <row r="9" spans="1:8" x14ac:dyDescent="0.25">
      <c r="A9" s="452" t="s">
        <v>654</v>
      </c>
      <c r="B9" s="256">
        <f>IFERROR(IF(Indice!B6="","2XX2",YEAR(Indice!B6)),"2XX2")</f>
        <v>2022</v>
      </c>
      <c r="C9" s="256">
        <f>+IFERROR(YEAR(Indice!B6-365),"2XX1")</f>
        <v>2021</v>
      </c>
      <c r="D9" s="451"/>
      <c r="E9" s="451"/>
      <c r="F9" s="451"/>
      <c r="G9" s="451"/>
    </row>
    <row r="10" spans="1:8" x14ac:dyDescent="0.25">
      <c r="A10" s="453" t="s">
        <v>655</v>
      </c>
      <c r="B10" s="454"/>
      <c r="C10" s="455"/>
      <c r="D10" s="451"/>
      <c r="E10" s="451"/>
      <c r="F10" s="451"/>
      <c r="G10" s="451"/>
    </row>
    <row r="11" spans="1:8" x14ac:dyDescent="0.25">
      <c r="A11" s="453" t="s">
        <v>656</v>
      </c>
      <c r="B11" s="454"/>
      <c r="C11" s="455"/>
      <c r="D11" s="451"/>
      <c r="E11" s="451"/>
      <c r="F11" s="451"/>
      <c r="G11" s="451"/>
    </row>
    <row r="12" spans="1:8" x14ac:dyDescent="0.25">
      <c r="A12" s="454" t="s">
        <v>657</v>
      </c>
      <c r="B12" s="506">
        <v>30120</v>
      </c>
      <c r="C12" s="456">
        <v>19161</v>
      </c>
      <c r="D12" s="451"/>
      <c r="E12" s="451"/>
      <c r="F12" s="451"/>
      <c r="G12" s="451"/>
    </row>
    <row r="13" spans="1:8" s="44" customFormat="1" x14ac:dyDescent="0.25">
      <c r="A13" s="453" t="s">
        <v>658</v>
      </c>
      <c r="B13" s="506"/>
      <c r="C13" s="456"/>
      <c r="D13" s="451"/>
      <c r="E13" s="451"/>
      <c r="F13" s="451"/>
      <c r="G13" s="451"/>
    </row>
    <row r="14" spans="1:8" s="44" customFormat="1" x14ac:dyDescent="0.25">
      <c r="A14" s="453" t="s">
        <v>361</v>
      </c>
      <c r="B14" s="506"/>
      <c r="C14" s="456"/>
      <c r="D14" s="451"/>
      <c r="E14" s="451"/>
      <c r="F14" s="451"/>
      <c r="G14" s="451"/>
    </row>
    <row r="15" spans="1:8" s="44" customFormat="1" x14ac:dyDescent="0.25">
      <c r="A15" s="454" t="s">
        <v>657</v>
      </c>
      <c r="B15" s="506">
        <v>20006</v>
      </c>
      <c r="C15" s="456">
        <v>20006</v>
      </c>
      <c r="D15" s="451"/>
      <c r="E15" s="451"/>
      <c r="F15" s="451"/>
      <c r="G15" s="451"/>
    </row>
    <row r="16" spans="1:8" s="44" customFormat="1" x14ac:dyDescent="0.25">
      <c r="A16" s="454" t="s">
        <v>659</v>
      </c>
      <c r="B16" s="506">
        <v>2415</v>
      </c>
      <c r="C16" s="456">
        <v>1253</v>
      </c>
      <c r="D16" s="451"/>
      <c r="E16" s="451"/>
      <c r="F16" s="451"/>
      <c r="G16" s="451"/>
    </row>
    <row r="17" spans="1:7" s="44" customFormat="1" x14ac:dyDescent="0.25">
      <c r="A17" s="453" t="s">
        <v>660</v>
      </c>
      <c r="B17" s="506"/>
      <c r="C17" s="456"/>
      <c r="D17" s="451"/>
      <c r="E17" s="451"/>
      <c r="F17" s="451"/>
      <c r="G17" s="451"/>
    </row>
    <row r="18" spans="1:7" s="44" customFormat="1" ht="15.75" thickBot="1" x14ac:dyDescent="0.3">
      <c r="A18" s="454" t="s">
        <v>657</v>
      </c>
      <c r="B18" s="521">
        <v>44049</v>
      </c>
      <c r="C18" s="457">
        <v>43379</v>
      </c>
      <c r="D18" s="451"/>
      <c r="E18" s="451"/>
      <c r="F18" s="451"/>
      <c r="G18" s="451"/>
    </row>
    <row r="19" spans="1:7" ht="15.75" thickBot="1" x14ac:dyDescent="0.3">
      <c r="A19" s="453" t="s">
        <v>661</v>
      </c>
      <c r="B19" s="522">
        <f>SUM(B12:B18)</f>
        <v>96590</v>
      </c>
      <c r="C19" s="458">
        <f>SUM(C12:C18)</f>
        <v>83799</v>
      </c>
      <c r="D19" s="451"/>
      <c r="E19" s="451"/>
      <c r="F19" s="451"/>
      <c r="G19" s="451"/>
    </row>
    <row r="20" spans="1:7" ht="15.75" thickTop="1" x14ac:dyDescent="0.25">
      <c r="A20" s="453" t="s">
        <v>662</v>
      </c>
      <c r="B20" s="523"/>
      <c r="C20" s="459"/>
      <c r="D20" s="451"/>
      <c r="E20" s="451"/>
      <c r="F20" s="451"/>
      <c r="G20" s="451"/>
    </row>
    <row r="21" spans="1:7" x14ac:dyDescent="0.25">
      <c r="A21" s="453" t="s">
        <v>663</v>
      </c>
      <c r="B21" s="507"/>
      <c r="C21" s="454"/>
      <c r="D21" s="451"/>
      <c r="E21" s="451"/>
      <c r="F21" s="451"/>
      <c r="G21" s="451"/>
    </row>
    <row r="22" spans="1:7" x14ac:dyDescent="0.25">
      <c r="A22" s="454" t="s">
        <v>664</v>
      </c>
      <c r="B22" s="506">
        <v>472635</v>
      </c>
      <c r="C22" s="456">
        <v>468717</v>
      </c>
      <c r="D22" s="451"/>
      <c r="E22" s="451"/>
      <c r="F22" s="451"/>
      <c r="G22" s="451"/>
    </row>
    <row r="23" spans="1:7" x14ac:dyDescent="0.25">
      <c r="A23" s="454" t="s">
        <v>665</v>
      </c>
      <c r="B23" s="506">
        <v>116451</v>
      </c>
      <c r="C23" s="456">
        <v>114943</v>
      </c>
      <c r="D23" s="451"/>
      <c r="E23" s="451"/>
      <c r="F23" s="451"/>
      <c r="G23" s="451"/>
    </row>
    <row r="24" spans="1:7" x14ac:dyDescent="0.25">
      <c r="A24" s="454" t="s">
        <v>666</v>
      </c>
      <c r="B24" s="506">
        <v>352038</v>
      </c>
      <c r="C24" s="456">
        <v>347480</v>
      </c>
      <c r="D24" s="451"/>
      <c r="E24" s="451"/>
      <c r="F24" s="451"/>
      <c r="G24" s="451"/>
    </row>
    <row r="25" spans="1:7" x14ac:dyDescent="0.25">
      <c r="A25" s="453" t="s">
        <v>50</v>
      </c>
      <c r="B25" s="507"/>
      <c r="C25" s="455"/>
      <c r="D25" s="451"/>
      <c r="E25" s="451"/>
      <c r="F25" s="451"/>
      <c r="G25" s="451"/>
    </row>
    <row r="26" spans="1:7" x14ac:dyDescent="0.25">
      <c r="A26" s="454" t="s">
        <v>657</v>
      </c>
      <c r="B26" s="506">
        <v>0</v>
      </c>
      <c r="C26" s="455"/>
      <c r="D26" s="451"/>
      <c r="E26" s="451"/>
      <c r="F26" s="451"/>
      <c r="G26" s="451"/>
    </row>
    <row r="27" spans="1:7" s="44" customFormat="1" x14ac:dyDescent="0.25">
      <c r="A27" s="454" t="s">
        <v>659</v>
      </c>
      <c r="B27" s="506">
        <v>60000</v>
      </c>
      <c r="C27" s="456">
        <v>57500</v>
      </c>
      <c r="D27" s="451"/>
      <c r="E27" s="451"/>
      <c r="F27" s="451"/>
      <c r="G27" s="451"/>
    </row>
    <row r="28" spans="1:7" ht="15.75" thickBot="1" x14ac:dyDescent="0.3">
      <c r="A28" s="454" t="s">
        <v>667</v>
      </c>
      <c r="B28" s="521">
        <v>3740</v>
      </c>
      <c r="C28" s="457">
        <v>6643</v>
      </c>
      <c r="D28" s="451"/>
      <c r="E28" s="451"/>
      <c r="F28" s="451"/>
      <c r="G28" s="451"/>
    </row>
    <row r="29" spans="1:7" ht="15.75" thickBot="1" x14ac:dyDescent="0.3">
      <c r="A29" s="453" t="s">
        <v>668</v>
      </c>
      <c r="B29" s="524">
        <f>SUM(B22:B28)</f>
        <v>1004864</v>
      </c>
      <c r="C29" s="460">
        <f>SUM(C22:C28)</f>
        <v>995283</v>
      </c>
      <c r="D29" s="451"/>
      <c r="E29" s="451"/>
      <c r="F29" s="451"/>
      <c r="G29" s="451"/>
    </row>
    <row r="30" spans="1:7" ht="15.75" thickTop="1" x14ac:dyDescent="0.25">
      <c r="A30" s="451"/>
      <c r="B30" s="451"/>
      <c r="C30" s="451"/>
      <c r="D30" s="451"/>
      <c r="E30" s="451"/>
      <c r="F30" s="451"/>
      <c r="G30" s="451"/>
    </row>
    <row r="31" spans="1:7" x14ac:dyDescent="0.25">
      <c r="A31" s="586"/>
      <c r="B31" s="586"/>
      <c r="C31" s="586"/>
      <c r="D31" s="586"/>
      <c r="E31" s="586"/>
      <c r="F31" s="586"/>
      <c r="G31" s="363"/>
    </row>
    <row r="32" spans="1:7" x14ac:dyDescent="0.25">
      <c r="A32" s="461" t="s">
        <v>669</v>
      </c>
      <c r="B32" s="363"/>
      <c r="C32" s="363"/>
      <c r="D32" s="363"/>
      <c r="E32" s="363"/>
      <c r="F32" s="363"/>
      <c r="G32" s="363"/>
    </row>
    <row r="33" spans="1:8" x14ac:dyDescent="0.25">
      <c r="A33" s="453" t="s">
        <v>670</v>
      </c>
      <c r="B33" s="256">
        <f>IFERROR(IF(Indice!B6="","2XX2",YEAR(Indice!B6)),"2XX2")</f>
        <v>2022</v>
      </c>
      <c r="C33" s="256">
        <f>+IFERROR(YEAR(Indice!B6-365),"2XX1")</f>
        <v>2021</v>
      </c>
      <c r="D33" s="363"/>
      <c r="E33" s="363"/>
      <c r="F33" s="363"/>
      <c r="G33" s="363"/>
    </row>
    <row r="34" spans="1:8" x14ac:dyDescent="0.25">
      <c r="A34" s="453" t="s">
        <v>671</v>
      </c>
      <c r="B34" s="462"/>
      <c r="C34" s="454"/>
      <c r="D34" s="363"/>
      <c r="E34" s="363"/>
      <c r="F34" s="363"/>
      <c r="G34" s="363"/>
    </row>
    <row r="35" spans="1:8" x14ac:dyDescent="0.25">
      <c r="A35" s="454" t="s">
        <v>672</v>
      </c>
      <c r="B35" s="525">
        <v>1131771</v>
      </c>
      <c r="C35" s="456">
        <v>656455</v>
      </c>
      <c r="D35" s="363"/>
      <c r="E35" s="363"/>
      <c r="F35" s="363"/>
      <c r="G35" s="363"/>
      <c r="H35" s="489"/>
    </row>
    <row r="36" spans="1:8" x14ac:dyDescent="0.25">
      <c r="A36" s="454" t="s">
        <v>673</v>
      </c>
      <c r="B36" s="525">
        <v>491486</v>
      </c>
      <c r="C36" s="456">
        <v>341073</v>
      </c>
      <c r="D36" s="363"/>
      <c r="E36" s="363"/>
      <c r="F36" s="363"/>
      <c r="G36" s="363"/>
      <c r="H36" s="489"/>
    </row>
    <row r="37" spans="1:8" x14ac:dyDescent="0.25">
      <c r="A37" s="453" t="s">
        <v>548</v>
      </c>
      <c r="B37" s="525"/>
      <c r="C37" s="465"/>
      <c r="D37" s="363"/>
      <c r="E37" s="363"/>
      <c r="F37" s="363"/>
      <c r="G37" s="363"/>
    </row>
    <row r="38" spans="1:8" x14ac:dyDescent="0.25">
      <c r="A38" s="453" t="s">
        <v>674</v>
      </c>
      <c r="B38" s="525"/>
      <c r="C38" s="464"/>
      <c r="E38" s="363"/>
      <c r="F38" s="363"/>
      <c r="G38" s="363"/>
    </row>
    <row r="39" spans="1:8" x14ac:dyDescent="0.25">
      <c r="A39" s="454" t="s">
        <v>675</v>
      </c>
      <c r="B39" s="525">
        <v>360000</v>
      </c>
      <c r="C39" s="456">
        <v>345000</v>
      </c>
      <c r="D39" s="363"/>
      <c r="E39" s="363"/>
      <c r="F39" s="363"/>
      <c r="G39" s="363"/>
    </row>
    <row r="40" spans="1:8" x14ac:dyDescent="0.25">
      <c r="A40" s="454" t="s">
        <v>676</v>
      </c>
      <c r="B40" s="525">
        <v>491486</v>
      </c>
      <c r="C40" s="463">
        <v>341073</v>
      </c>
      <c r="D40" s="363"/>
      <c r="E40" s="363"/>
      <c r="F40" s="363"/>
      <c r="G40" s="363"/>
    </row>
    <row r="41" spans="1:8" x14ac:dyDescent="0.25">
      <c r="A41" s="454" t="s">
        <v>677</v>
      </c>
      <c r="B41" s="525">
        <v>147446</v>
      </c>
      <c r="C41" s="463">
        <v>102322</v>
      </c>
      <c r="D41" s="363"/>
      <c r="E41" s="363"/>
      <c r="F41" s="363"/>
      <c r="G41" s="363"/>
    </row>
    <row r="42" spans="1:8" ht="15.75" thickBot="1" x14ac:dyDescent="0.3">
      <c r="A42" s="454" t="s">
        <v>678</v>
      </c>
      <c r="B42" s="525">
        <v>7019</v>
      </c>
      <c r="C42" s="457">
        <v>6643</v>
      </c>
      <c r="D42" s="363"/>
      <c r="E42" s="363"/>
      <c r="F42" s="363"/>
      <c r="G42" s="363"/>
    </row>
    <row r="43" spans="1:8" ht="15.75" thickBot="1" x14ac:dyDescent="0.3">
      <c r="A43" s="453" t="s">
        <v>679</v>
      </c>
      <c r="B43" s="460">
        <f>SUM(B35:B42)</f>
        <v>2629208</v>
      </c>
      <c r="C43" s="460">
        <f>SUM(C35:C42)</f>
        <v>1792566</v>
      </c>
      <c r="D43" s="363"/>
      <c r="E43" s="363"/>
      <c r="F43" s="363"/>
      <c r="G43" s="363"/>
    </row>
    <row r="44" spans="1:8" ht="15.75" thickTop="1" x14ac:dyDescent="0.25">
      <c r="A44" s="363"/>
      <c r="B44" s="363"/>
      <c r="C44" s="363"/>
      <c r="D44" s="363"/>
      <c r="E44" s="363"/>
      <c r="F44" s="363"/>
      <c r="G44" s="363"/>
    </row>
    <row r="45" spans="1:8" x14ac:dyDescent="0.25">
      <c r="A45" s="363"/>
      <c r="B45" s="363"/>
      <c r="C45" s="363"/>
      <c r="D45" s="363"/>
      <c r="E45" s="363"/>
      <c r="F45" s="363"/>
      <c r="G45" s="363"/>
    </row>
  </sheetData>
  <mergeCells count="2">
    <mergeCell ref="A7:G7"/>
    <mergeCell ref="A31:F31"/>
  </mergeCells>
  <hyperlinks>
    <hyperlink ref="C1" location="Indice!A1" display="Indice" xr:uid="{00000000-0004-0000-2C00-000000000000}"/>
  </hyperlinks>
  <pageMargins left="0.70833333333333304" right="0.70833333333333304" top="1.30694444444444" bottom="1.0236111111111099" header="0.51180555555555496" footer="0.51180555555555496"/>
  <pageSetup scale="71" firstPageNumber="0" orientation="portrait"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0"/>
  </sheetPr>
  <dimension ref="A1:AMK23"/>
  <sheetViews>
    <sheetView showGridLines="0" topLeftCell="A7" zoomScaleNormal="100" zoomScalePageLayoutView="80" workbookViewId="0">
      <selection activeCell="B19" sqref="B19"/>
    </sheetView>
  </sheetViews>
  <sheetFormatPr baseColWidth="10" defaultColWidth="9.140625" defaultRowHeight="15" x14ac:dyDescent="0.25"/>
  <cols>
    <col min="1" max="1" width="56.85546875" style="44" customWidth="1"/>
    <col min="2" max="2" width="17" style="44" customWidth="1"/>
    <col min="3" max="3" width="17.5703125" style="44" customWidth="1"/>
    <col min="4" max="1025" width="11.42578125" style="44"/>
  </cols>
  <sheetData>
    <row r="1" spans="1:8" x14ac:dyDescent="0.25">
      <c r="A1" s="44" t="str">
        <f>Indice!C1</f>
        <v>DATA SYSTEMS S. A. E. C. A.</v>
      </c>
      <c r="C1" s="447" t="s">
        <v>117</v>
      </c>
      <c r="H1" s="112"/>
    </row>
    <row r="5" spans="1:8" x14ac:dyDescent="0.25">
      <c r="A5" s="448" t="s">
        <v>680</v>
      </c>
      <c r="B5" s="448"/>
      <c r="C5" s="448"/>
      <c r="D5" s="448"/>
      <c r="E5" s="449"/>
      <c r="F5" s="449"/>
      <c r="G5" s="449"/>
    </row>
    <row r="6" spans="1:8" x14ac:dyDescent="0.25">
      <c r="A6" s="450" t="s">
        <v>536</v>
      </c>
      <c r="B6" s="451"/>
      <c r="C6" s="451"/>
      <c r="D6" s="451"/>
      <c r="E6" s="451"/>
      <c r="F6" s="451"/>
      <c r="G6" s="451"/>
    </row>
    <row r="7" spans="1:8" x14ac:dyDescent="0.25">
      <c r="A7" s="451"/>
      <c r="B7" s="451"/>
      <c r="C7" s="451"/>
      <c r="D7" s="451"/>
      <c r="E7" s="451"/>
      <c r="F7" s="451"/>
      <c r="G7" s="451"/>
    </row>
    <row r="8" spans="1:8" x14ac:dyDescent="0.25">
      <c r="A8" s="601"/>
      <c r="B8" s="601"/>
      <c r="C8" s="601"/>
      <c r="D8" s="601"/>
      <c r="E8" s="601"/>
      <c r="F8" s="601"/>
      <c r="G8" s="601"/>
    </row>
    <row r="9" spans="1:8" x14ac:dyDescent="0.25">
      <c r="A9" s="451"/>
      <c r="B9" s="451"/>
      <c r="C9" s="451"/>
      <c r="D9" s="451"/>
      <c r="E9" s="451"/>
      <c r="F9" s="451"/>
      <c r="G9" s="451"/>
    </row>
    <row r="10" spans="1:8" x14ac:dyDescent="0.25">
      <c r="A10" s="466"/>
      <c r="B10" s="256">
        <f>IFERROR(IF(Indice!B6="","2XX2",YEAR(Indice!B6)),"2XX2")</f>
        <v>2022</v>
      </c>
      <c r="C10" s="256">
        <f>+IFERROR(YEAR(Indice!B6-365),"2XX1")</f>
        <v>2021</v>
      </c>
      <c r="D10" s="451"/>
      <c r="E10" s="451"/>
      <c r="F10" s="451"/>
      <c r="G10" s="451"/>
    </row>
    <row r="11" spans="1:8" x14ac:dyDescent="0.25">
      <c r="A11" s="453" t="s">
        <v>144</v>
      </c>
      <c r="B11" s="454"/>
      <c r="C11" s="454"/>
      <c r="D11" s="451"/>
      <c r="E11" s="451"/>
      <c r="F11" s="451"/>
      <c r="G11" s="451"/>
    </row>
    <row r="12" spans="1:8" x14ac:dyDescent="0.25">
      <c r="A12" s="453" t="s">
        <v>145</v>
      </c>
      <c r="B12" s="505">
        <f>SUM(B13:B18)</f>
        <v>2705769.75</v>
      </c>
      <c r="C12" s="462">
        <f>SUM(C13:C18)</f>
        <v>2670741.15</v>
      </c>
      <c r="D12" s="451"/>
      <c r="E12" s="451"/>
      <c r="F12" s="451"/>
      <c r="G12" s="451"/>
    </row>
    <row r="13" spans="1:8" x14ac:dyDescent="0.25">
      <c r="A13" s="454" t="s">
        <v>681</v>
      </c>
      <c r="B13" s="506">
        <f>BalanceComparativo!G452</f>
        <v>2192016</v>
      </c>
      <c r="C13" s="467">
        <f>BalanceComparativo!N452</f>
        <v>2163638.4</v>
      </c>
      <c r="D13" s="451"/>
      <c r="E13" s="451"/>
      <c r="F13" s="451"/>
      <c r="G13" s="451"/>
    </row>
    <row r="14" spans="1:8" x14ac:dyDescent="0.25">
      <c r="A14" s="454" t="s">
        <v>682</v>
      </c>
      <c r="B14" s="506"/>
      <c r="C14" s="467"/>
      <c r="D14" s="451"/>
      <c r="E14" s="451"/>
      <c r="F14" s="451"/>
      <c r="G14" s="451"/>
    </row>
    <row r="15" spans="1:8" x14ac:dyDescent="0.25">
      <c r="A15" s="454" t="s">
        <v>683</v>
      </c>
      <c r="B15" s="507"/>
      <c r="C15" s="454"/>
      <c r="D15" s="451"/>
      <c r="E15" s="451"/>
      <c r="F15" s="451"/>
      <c r="G15" s="451"/>
    </row>
    <row r="16" spans="1:8" x14ac:dyDescent="0.25">
      <c r="A16" s="454" t="s">
        <v>684</v>
      </c>
      <c r="B16" s="507"/>
      <c r="C16" s="454"/>
      <c r="D16" s="451"/>
      <c r="E16" s="451"/>
      <c r="F16" s="451"/>
      <c r="G16" s="451"/>
    </row>
    <row r="17" spans="1:7" x14ac:dyDescent="0.25">
      <c r="A17" s="454" t="s">
        <v>685</v>
      </c>
      <c r="B17" s="506">
        <f>BalanceComparativo!G453</f>
        <v>513753.75</v>
      </c>
      <c r="C17" s="467">
        <f>BalanceComparativo!N453</f>
        <v>507102.75</v>
      </c>
      <c r="D17" s="451"/>
      <c r="E17" s="451"/>
      <c r="F17" s="451"/>
      <c r="G17" s="451"/>
    </row>
    <row r="18" spans="1:7" x14ac:dyDescent="0.25">
      <c r="A18" s="454" t="s">
        <v>686</v>
      </c>
      <c r="B18" s="507"/>
      <c r="C18" s="454"/>
      <c r="D18" s="451"/>
      <c r="E18" s="451"/>
      <c r="F18" s="451"/>
      <c r="G18" s="451"/>
    </row>
    <row r="19" spans="1:7" x14ac:dyDescent="0.25">
      <c r="A19" s="453" t="s">
        <v>687</v>
      </c>
      <c r="B19" s="505">
        <f>+B20</f>
        <v>6328.7669999999998</v>
      </c>
      <c r="C19" s="462">
        <f>+C20</f>
        <v>63397.260999999999</v>
      </c>
      <c r="D19" s="451"/>
      <c r="E19" s="451"/>
      <c r="F19" s="451"/>
      <c r="G19" s="451"/>
    </row>
    <row r="20" spans="1:7" x14ac:dyDescent="0.25">
      <c r="A20" s="454" t="s">
        <v>688</v>
      </c>
      <c r="B20" s="506">
        <f>BalanceComparativo!G458</f>
        <v>6328.7669999999998</v>
      </c>
      <c r="C20" s="467">
        <f>BalanceComparativo!N458</f>
        <v>63397.260999999999</v>
      </c>
      <c r="D20" s="451"/>
      <c r="E20" s="451"/>
      <c r="F20" s="451"/>
      <c r="G20" s="451"/>
    </row>
    <row r="21" spans="1:7" x14ac:dyDescent="0.25">
      <c r="A21" s="453" t="s">
        <v>173</v>
      </c>
      <c r="B21" s="505">
        <f>+B12+B19</f>
        <v>2712098.517</v>
      </c>
      <c r="C21" s="462">
        <f>+C12+C19</f>
        <v>2734138.4109999998</v>
      </c>
      <c r="D21" s="451"/>
      <c r="E21" s="451"/>
      <c r="F21" s="451"/>
      <c r="G21" s="451"/>
    </row>
    <row r="22" spans="1:7" x14ac:dyDescent="0.25">
      <c r="A22" s="451"/>
      <c r="B22" s="451"/>
      <c r="C22" s="451"/>
      <c r="D22" s="451"/>
      <c r="E22" s="451"/>
      <c r="F22" s="451"/>
      <c r="G22" s="451"/>
    </row>
    <row r="23" spans="1:7" x14ac:dyDescent="0.25">
      <c r="A23" s="363"/>
      <c r="B23" s="363"/>
      <c r="C23" s="363"/>
      <c r="D23" s="363"/>
      <c r="E23" s="363"/>
      <c r="F23" s="363"/>
      <c r="G23" s="363"/>
    </row>
  </sheetData>
  <mergeCells count="1">
    <mergeCell ref="A8:G8"/>
  </mergeCells>
  <hyperlinks>
    <hyperlink ref="C1" location="Indice!A1" display="Indice" xr:uid="{00000000-0004-0000-2D00-000000000000}"/>
  </hyperlinks>
  <pageMargins left="0.70833333333333304" right="0.70833333333333304" top="1.30694444444444" bottom="1.0236111111111099" header="0.51180555555555496" footer="0.51180555555555496"/>
  <pageSetup scale="66" firstPageNumber="0"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0"/>
  </sheetPr>
  <dimension ref="A1:C179"/>
  <sheetViews>
    <sheetView zoomScaleNormal="100" zoomScalePageLayoutView="80" workbookViewId="0">
      <selection activeCell="B12" sqref="B12"/>
    </sheetView>
  </sheetViews>
  <sheetFormatPr baseColWidth="10" defaultColWidth="9.140625" defaultRowHeight="15" x14ac:dyDescent="0.25"/>
  <cols>
    <col min="1" max="1" width="11.42578125" style="44"/>
    <col min="2" max="2" width="66.140625" style="44" customWidth="1"/>
    <col min="3" max="1025" width="10.7109375" customWidth="1"/>
  </cols>
  <sheetData>
    <row r="1" spans="1:3" x14ac:dyDescent="0.25">
      <c r="A1" s="44" t="s">
        <v>689</v>
      </c>
      <c r="B1" s="44" t="s">
        <v>690</v>
      </c>
      <c r="C1" s="112" t="s">
        <v>634</v>
      </c>
    </row>
    <row r="2" spans="1:3" x14ac:dyDescent="0.25">
      <c r="A2" s="44" t="s">
        <v>251</v>
      </c>
      <c r="B2" s="44" t="s">
        <v>691</v>
      </c>
    </row>
    <row r="3" spans="1:3" x14ac:dyDescent="0.25">
      <c r="A3" s="44" t="s">
        <v>692</v>
      </c>
      <c r="B3" s="44" t="s">
        <v>693</v>
      </c>
    </row>
    <row r="4" spans="1:3" x14ac:dyDescent="0.25">
      <c r="A4" s="44" t="s">
        <v>694</v>
      </c>
      <c r="B4" s="44" t="s">
        <v>695</v>
      </c>
    </row>
    <row r="5" spans="1:3" x14ac:dyDescent="0.25">
      <c r="A5" s="44" t="s">
        <v>696</v>
      </c>
      <c r="B5" s="44" t="s">
        <v>697</v>
      </c>
    </row>
    <row r="6" spans="1:3" x14ac:dyDescent="0.25">
      <c r="A6" s="44" t="s">
        <v>698</v>
      </c>
      <c r="B6" s="44" t="s">
        <v>699</v>
      </c>
    </row>
    <row r="7" spans="1:3" x14ac:dyDescent="0.25">
      <c r="A7" s="44" t="s">
        <v>700</v>
      </c>
      <c r="B7" s="44" t="s">
        <v>701</v>
      </c>
    </row>
    <row r="8" spans="1:3" x14ac:dyDescent="0.25">
      <c r="A8" s="44" t="s">
        <v>702</v>
      </c>
      <c r="B8" s="44" t="s">
        <v>703</v>
      </c>
    </row>
    <row r="9" spans="1:3" x14ac:dyDescent="0.25">
      <c r="A9" s="44" t="s">
        <v>704</v>
      </c>
      <c r="B9" s="44" t="s">
        <v>705</v>
      </c>
    </row>
    <row r="10" spans="1:3" x14ac:dyDescent="0.25">
      <c r="A10" s="44" t="s">
        <v>706</v>
      </c>
      <c r="B10" s="44" t="s">
        <v>707</v>
      </c>
    </row>
    <row r="11" spans="1:3" x14ac:dyDescent="0.25">
      <c r="A11" s="44" t="s">
        <v>708</v>
      </c>
      <c r="B11" s="44" t="s">
        <v>709</v>
      </c>
    </row>
    <row r="12" spans="1:3" x14ac:dyDescent="0.25">
      <c r="A12" s="44" t="s">
        <v>710</v>
      </c>
      <c r="B12" s="44" t="s">
        <v>711</v>
      </c>
    </row>
    <row r="13" spans="1:3" x14ac:dyDescent="0.25">
      <c r="A13" s="44" t="s">
        <v>712</v>
      </c>
      <c r="B13" s="44" t="s">
        <v>713</v>
      </c>
    </row>
    <row r="14" spans="1:3" x14ac:dyDescent="0.25">
      <c r="A14" s="44" t="s">
        <v>714</v>
      </c>
      <c r="B14" s="44" t="s">
        <v>715</v>
      </c>
    </row>
    <row r="15" spans="1:3" x14ac:dyDescent="0.25">
      <c r="A15" s="44" t="s">
        <v>716</v>
      </c>
      <c r="B15" s="44" t="s">
        <v>717</v>
      </c>
    </row>
    <row r="16" spans="1:3" x14ac:dyDescent="0.25">
      <c r="A16" s="44" t="s">
        <v>718</v>
      </c>
      <c r="B16" s="44" t="s">
        <v>719</v>
      </c>
    </row>
    <row r="17" spans="1:2" x14ac:dyDescent="0.25">
      <c r="A17" s="44" t="s">
        <v>720</v>
      </c>
      <c r="B17" s="44" t="s">
        <v>721</v>
      </c>
    </row>
    <row r="18" spans="1:2" x14ac:dyDescent="0.25">
      <c r="A18" s="44" t="s">
        <v>722</v>
      </c>
      <c r="B18" s="44" t="s">
        <v>723</v>
      </c>
    </row>
    <row r="19" spans="1:2" x14ac:dyDescent="0.25">
      <c r="A19" s="44" t="s">
        <v>724</v>
      </c>
      <c r="B19" s="44" t="s">
        <v>725</v>
      </c>
    </row>
    <row r="20" spans="1:2" x14ac:dyDescent="0.25">
      <c r="A20" s="44" t="s">
        <v>726</v>
      </c>
      <c r="B20" s="44" t="s">
        <v>727</v>
      </c>
    </row>
    <row r="21" spans="1:2" x14ac:dyDescent="0.25">
      <c r="A21" s="44" t="s">
        <v>728</v>
      </c>
      <c r="B21" s="44" t="s">
        <v>729</v>
      </c>
    </row>
    <row r="22" spans="1:2" x14ac:dyDescent="0.25">
      <c r="A22" s="44" t="s">
        <v>730</v>
      </c>
      <c r="B22" s="44" t="s">
        <v>731</v>
      </c>
    </row>
    <row r="23" spans="1:2" x14ac:dyDescent="0.25">
      <c r="A23" s="44" t="s">
        <v>732</v>
      </c>
      <c r="B23" s="44" t="s">
        <v>733</v>
      </c>
    </row>
    <row r="24" spans="1:2" x14ac:dyDescent="0.25">
      <c r="A24" s="44" t="s">
        <v>734</v>
      </c>
      <c r="B24" s="44" t="s">
        <v>735</v>
      </c>
    </row>
    <row r="25" spans="1:2" x14ac:dyDescent="0.25">
      <c r="A25" s="44" t="s">
        <v>736</v>
      </c>
      <c r="B25" s="44" t="s">
        <v>737</v>
      </c>
    </row>
    <row r="26" spans="1:2" x14ac:dyDescent="0.25">
      <c r="A26" s="44" t="s">
        <v>738</v>
      </c>
      <c r="B26" s="44" t="s">
        <v>739</v>
      </c>
    </row>
    <row r="27" spans="1:2" x14ac:dyDescent="0.25">
      <c r="A27" s="44" t="s">
        <v>740</v>
      </c>
      <c r="B27" s="44" t="s">
        <v>741</v>
      </c>
    </row>
    <row r="28" spans="1:2" x14ac:dyDescent="0.25">
      <c r="A28" s="44" t="s">
        <v>742</v>
      </c>
      <c r="B28" s="44" t="s">
        <v>743</v>
      </c>
    </row>
    <row r="29" spans="1:2" x14ac:dyDescent="0.25">
      <c r="A29" s="44" t="s">
        <v>744</v>
      </c>
      <c r="B29" s="44" t="s">
        <v>745</v>
      </c>
    </row>
    <row r="30" spans="1:2" x14ac:dyDescent="0.25">
      <c r="A30" s="44" t="s">
        <v>746</v>
      </c>
      <c r="B30" s="44" t="s">
        <v>747</v>
      </c>
    </row>
    <row r="31" spans="1:2" x14ac:dyDescent="0.25">
      <c r="A31" s="44" t="s">
        <v>748</v>
      </c>
      <c r="B31" s="44" t="s">
        <v>749</v>
      </c>
    </row>
    <row r="32" spans="1:2" x14ac:dyDescent="0.25">
      <c r="A32" s="44" t="s">
        <v>750</v>
      </c>
      <c r="B32" s="44" t="s">
        <v>751</v>
      </c>
    </row>
    <row r="33" spans="1:2" x14ac:dyDescent="0.25">
      <c r="A33" s="44" t="s">
        <v>752</v>
      </c>
      <c r="B33" s="44" t="s">
        <v>753</v>
      </c>
    </row>
    <row r="34" spans="1:2" x14ac:dyDescent="0.25">
      <c r="A34" s="44" t="s">
        <v>754</v>
      </c>
      <c r="B34" s="44" t="s">
        <v>755</v>
      </c>
    </row>
    <row r="35" spans="1:2" x14ac:dyDescent="0.25">
      <c r="A35" s="44" t="s">
        <v>756</v>
      </c>
      <c r="B35" s="44" t="s">
        <v>757</v>
      </c>
    </row>
    <row r="36" spans="1:2" x14ac:dyDescent="0.25">
      <c r="A36" s="44" t="s">
        <v>758</v>
      </c>
      <c r="B36" s="44" t="s">
        <v>759</v>
      </c>
    </row>
    <row r="37" spans="1:2" x14ac:dyDescent="0.25">
      <c r="A37" s="44" t="s">
        <v>760</v>
      </c>
      <c r="B37" s="44" t="s">
        <v>761</v>
      </c>
    </row>
    <row r="38" spans="1:2" x14ac:dyDescent="0.25">
      <c r="A38" s="44" t="s">
        <v>762</v>
      </c>
      <c r="B38" s="44" t="s">
        <v>763</v>
      </c>
    </row>
    <row r="39" spans="1:2" x14ac:dyDescent="0.25">
      <c r="A39" s="44" t="s">
        <v>764</v>
      </c>
      <c r="B39" s="44" t="s">
        <v>765</v>
      </c>
    </row>
    <row r="40" spans="1:2" x14ac:dyDescent="0.25">
      <c r="A40" s="44" t="s">
        <v>766</v>
      </c>
      <c r="B40" s="44" t="s">
        <v>767</v>
      </c>
    </row>
    <row r="41" spans="1:2" x14ac:dyDescent="0.25">
      <c r="A41" s="44" t="s">
        <v>768</v>
      </c>
      <c r="B41" s="44" t="s">
        <v>769</v>
      </c>
    </row>
    <row r="42" spans="1:2" x14ac:dyDescent="0.25">
      <c r="A42" s="44" t="s">
        <v>770</v>
      </c>
      <c r="B42" s="44" t="s">
        <v>771</v>
      </c>
    </row>
    <row r="43" spans="1:2" x14ac:dyDescent="0.25">
      <c r="A43" s="44" t="s">
        <v>772</v>
      </c>
      <c r="B43" s="44" t="s">
        <v>773</v>
      </c>
    </row>
    <row r="44" spans="1:2" x14ac:dyDescent="0.25">
      <c r="A44" s="44" t="s">
        <v>774</v>
      </c>
      <c r="B44" s="44" t="s">
        <v>775</v>
      </c>
    </row>
    <row r="45" spans="1:2" x14ac:dyDescent="0.25">
      <c r="A45" s="44" t="s">
        <v>776</v>
      </c>
      <c r="B45" s="44" t="s">
        <v>777</v>
      </c>
    </row>
    <row r="46" spans="1:2" x14ac:dyDescent="0.25">
      <c r="A46" s="44" t="s">
        <v>778</v>
      </c>
      <c r="B46" s="44" t="s">
        <v>779</v>
      </c>
    </row>
    <row r="47" spans="1:2" x14ac:dyDescent="0.25">
      <c r="A47" s="44" t="s">
        <v>780</v>
      </c>
      <c r="B47" s="44" t="s">
        <v>781</v>
      </c>
    </row>
    <row r="48" spans="1:2" x14ac:dyDescent="0.25">
      <c r="A48" s="44" t="s">
        <v>782</v>
      </c>
      <c r="B48" s="44" t="s">
        <v>783</v>
      </c>
    </row>
    <row r="49" spans="1:2" x14ac:dyDescent="0.25">
      <c r="A49" s="44" t="s">
        <v>784</v>
      </c>
      <c r="B49" s="44" t="s">
        <v>785</v>
      </c>
    </row>
    <row r="50" spans="1:2" x14ac:dyDescent="0.25">
      <c r="A50" s="44" t="s">
        <v>786</v>
      </c>
      <c r="B50" s="44" t="s">
        <v>787</v>
      </c>
    </row>
    <row r="51" spans="1:2" x14ac:dyDescent="0.25">
      <c r="A51" s="44" t="s">
        <v>788</v>
      </c>
      <c r="B51" s="44" t="s">
        <v>789</v>
      </c>
    </row>
    <row r="52" spans="1:2" x14ac:dyDescent="0.25">
      <c r="A52" s="44" t="s">
        <v>790</v>
      </c>
      <c r="B52" s="44" t="s">
        <v>791</v>
      </c>
    </row>
    <row r="53" spans="1:2" x14ac:dyDescent="0.25">
      <c r="A53" s="44" t="s">
        <v>792</v>
      </c>
      <c r="B53" s="44" t="s">
        <v>793</v>
      </c>
    </row>
    <row r="54" spans="1:2" x14ac:dyDescent="0.25">
      <c r="A54" s="44" t="s">
        <v>794</v>
      </c>
      <c r="B54" s="44" t="s">
        <v>795</v>
      </c>
    </row>
    <row r="55" spans="1:2" x14ac:dyDescent="0.25">
      <c r="A55" s="44" t="s">
        <v>796</v>
      </c>
      <c r="B55" s="44" t="s">
        <v>797</v>
      </c>
    </row>
    <row r="56" spans="1:2" x14ac:dyDescent="0.25">
      <c r="A56" s="44" t="s">
        <v>798</v>
      </c>
      <c r="B56" s="44" t="s">
        <v>799</v>
      </c>
    </row>
    <row r="57" spans="1:2" x14ac:dyDescent="0.25">
      <c r="A57" s="44" t="s">
        <v>800</v>
      </c>
      <c r="B57" s="44" t="s">
        <v>801</v>
      </c>
    </row>
    <row r="58" spans="1:2" x14ac:dyDescent="0.25">
      <c r="A58" s="44" t="s">
        <v>802</v>
      </c>
      <c r="B58" s="44" t="s">
        <v>803</v>
      </c>
    </row>
    <row r="59" spans="1:2" x14ac:dyDescent="0.25">
      <c r="A59" s="44" t="s">
        <v>804</v>
      </c>
      <c r="B59" s="44" t="s">
        <v>805</v>
      </c>
    </row>
    <row r="60" spans="1:2" x14ac:dyDescent="0.25">
      <c r="A60" s="44" t="s">
        <v>806</v>
      </c>
      <c r="B60" s="44" t="s">
        <v>807</v>
      </c>
    </row>
    <row r="61" spans="1:2" x14ac:dyDescent="0.25">
      <c r="A61" s="44" t="s">
        <v>808</v>
      </c>
      <c r="B61" s="44" t="s">
        <v>809</v>
      </c>
    </row>
    <row r="62" spans="1:2" x14ac:dyDescent="0.25">
      <c r="A62" s="44" t="s">
        <v>810</v>
      </c>
      <c r="B62" s="44" t="s">
        <v>811</v>
      </c>
    </row>
    <row r="63" spans="1:2" x14ac:dyDescent="0.25">
      <c r="A63" s="44" t="s">
        <v>812</v>
      </c>
      <c r="B63" s="44" t="s">
        <v>813</v>
      </c>
    </row>
    <row r="64" spans="1:2" x14ac:dyDescent="0.25">
      <c r="A64" s="44" t="s">
        <v>814</v>
      </c>
      <c r="B64" s="44" t="s">
        <v>815</v>
      </c>
    </row>
    <row r="65" spans="1:2" x14ac:dyDescent="0.25">
      <c r="A65" s="44" t="s">
        <v>816</v>
      </c>
      <c r="B65" s="44" t="s">
        <v>817</v>
      </c>
    </row>
    <row r="66" spans="1:2" x14ac:dyDescent="0.25">
      <c r="A66" s="44" t="s">
        <v>818</v>
      </c>
      <c r="B66" s="44" t="s">
        <v>819</v>
      </c>
    </row>
    <row r="67" spans="1:2" x14ac:dyDescent="0.25">
      <c r="A67" s="44" t="s">
        <v>820</v>
      </c>
      <c r="B67" s="44" t="s">
        <v>821</v>
      </c>
    </row>
    <row r="68" spans="1:2" x14ac:dyDescent="0.25">
      <c r="A68" s="44" t="s">
        <v>822</v>
      </c>
      <c r="B68" s="44" t="s">
        <v>823</v>
      </c>
    </row>
    <row r="69" spans="1:2" x14ac:dyDescent="0.25">
      <c r="A69" s="44" t="s">
        <v>824</v>
      </c>
      <c r="B69" s="44" t="s">
        <v>825</v>
      </c>
    </row>
    <row r="70" spans="1:2" x14ac:dyDescent="0.25">
      <c r="A70" s="44" t="s">
        <v>826</v>
      </c>
      <c r="B70" s="44" t="s">
        <v>827</v>
      </c>
    </row>
    <row r="71" spans="1:2" x14ac:dyDescent="0.25">
      <c r="A71" s="44" t="s">
        <v>828</v>
      </c>
      <c r="B71" s="44" t="s">
        <v>829</v>
      </c>
    </row>
    <row r="72" spans="1:2" x14ac:dyDescent="0.25">
      <c r="A72" s="44" t="s">
        <v>830</v>
      </c>
      <c r="B72" s="44" t="s">
        <v>831</v>
      </c>
    </row>
    <row r="73" spans="1:2" x14ac:dyDescent="0.25">
      <c r="A73" s="44" t="s">
        <v>832</v>
      </c>
      <c r="B73" s="44" t="s">
        <v>833</v>
      </c>
    </row>
    <row r="74" spans="1:2" x14ac:dyDescent="0.25">
      <c r="A74" s="44" t="s">
        <v>834</v>
      </c>
      <c r="B74" s="44" t="s">
        <v>835</v>
      </c>
    </row>
    <row r="75" spans="1:2" x14ac:dyDescent="0.25">
      <c r="A75" s="44" t="s">
        <v>836</v>
      </c>
      <c r="B75" s="44" t="s">
        <v>837</v>
      </c>
    </row>
    <row r="76" spans="1:2" x14ac:dyDescent="0.25">
      <c r="A76" s="44" t="s">
        <v>838</v>
      </c>
      <c r="B76" s="44" t="s">
        <v>839</v>
      </c>
    </row>
    <row r="77" spans="1:2" x14ac:dyDescent="0.25">
      <c r="A77" s="44" t="s">
        <v>840</v>
      </c>
      <c r="B77" s="44" t="s">
        <v>841</v>
      </c>
    </row>
    <row r="78" spans="1:2" x14ac:dyDescent="0.25">
      <c r="A78" s="44" t="s">
        <v>842</v>
      </c>
      <c r="B78" s="44" t="s">
        <v>843</v>
      </c>
    </row>
    <row r="79" spans="1:2" x14ac:dyDescent="0.25">
      <c r="A79" s="44" t="s">
        <v>844</v>
      </c>
      <c r="B79" s="44" t="s">
        <v>845</v>
      </c>
    </row>
    <row r="80" spans="1:2" x14ac:dyDescent="0.25">
      <c r="A80" s="44" t="s">
        <v>846</v>
      </c>
      <c r="B80" s="44" t="s">
        <v>847</v>
      </c>
    </row>
    <row r="81" spans="1:2" x14ac:dyDescent="0.25">
      <c r="A81" s="44" t="s">
        <v>848</v>
      </c>
      <c r="B81" s="44" t="s">
        <v>849</v>
      </c>
    </row>
    <row r="82" spans="1:2" x14ac:dyDescent="0.25">
      <c r="A82" s="44" t="s">
        <v>850</v>
      </c>
      <c r="B82" s="44" t="s">
        <v>851</v>
      </c>
    </row>
    <row r="83" spans="1:2" x14ac:dyDescent="0.25">
      <c r="A83" s="44" t="s">
        <v>852</v>
      </c>
      <c r="B83" s="44" t="s">
        <v>853</v>
      </c>
    </row>
    <row r="84" spans="1:2" x14ac:dyDescent="0.25">
      <c r="A84" s="44" t="s">
        <v>854</v>
      </c>
      <c r="B84" s="44" t="s">
        <v>855</v>
      </c>
    </row>
    <row r="85" spans="1:2" x14ac:dyDescent="0.25">
      <c r="A85" s="44" t="s">
        <v>856</v>
      </c>
      <c r="B85" s="44" t="s">
        <v>857</v>
      </c>
    </row>
    <row r="86" spans="1:2" x14ac:dyDescent="0.25">
      <c r="A86" s="44" t="s">
        <v>858</v>
      </c>
      <c r="B86" s="44" t="s">
        <v>859</v>
      </c>
    </row>
    <row r="87" spans="1:2" x14ac:dyDescent="0.25">
      <c r="A87" s="44" t="s">
        <v>860</v>
      </c>
      <c r="B87" s="44" t="s">
        <v>861</v>
      </c>
    </row>
    <row r="88" spans="1:2" x14ac:dyDescent="0.25">
      <c r="A88" s="44" t="s">
        <v>862</v>
      </c>
      <c r="B88" s="44" t="s">
        <v>863</v>
      </c>
    </row>
    <row r="89" spans="1:2" x14ac:dyDescent="0.25">
      <c r="A89" s="44" t="s">
        <v>864</v>
      </c>
      <c r="B89" s="44" t="s">
        <v>865</v>
      </c>
    </row>
    <row r="90" spans="1:2" x14ac:dyDescent="0.25">
      <c r="A90" s="44" t="s">
        <v>866</v>
      </c>
      <c r="B90" s="44" t="s">
        <v>867</v>
      </c>
    </row>
    <row r="91" spans="1:2" x14ac:dyDescent="0.25">
      <c r="A91" s="44" t="s">
        <v>868</v>
      </c>
      <c r="B91" s="44" t="s">
        <v>869</v>
      </c>
    </row>
    <row r="92" spans="1:2" x14ac:dyDescent="0.25">
      <c r="A92" s="44" t="s">
        <v>870</v>
      </c>
      <c r="B92" s="44" t="s">
        <v>871</v>
      </c>
    </row>
    <row r="93" spans="1:2" x14ac:dyDescent="0.25">
      <c r="A93" s="44" t="s">
        <v>872</v>
      </c>
      <c r="B93" s="44" t="s">
        <v>873</v>
      </c>
    </row>
    <row r="94" spans="1:2" x14ac:dyDescent="0.25">
      <c r="A94" s="44" t="s">
        <v>874</v>
      </c>
      <c r="B94" s="44" t="s">
        <v>875</v>
      </c>
    </row>
    <row r="95" spans="1:2" x14ac:dyDescent="0.25">
      <c r="A95" s="44" t="s">
        <v>876</v>
      </c>
      <c r="B95" s="44" t="s">
        <v>877</v>
      </c>
    </row>
    <row r="96" spans="1:2" x14ac:dyDescent="0.25">
      <c r="A96" s="44" t="s">
        <v>878</v>
      </c>
      <c r="B96" s="44" t="s">
        <v>879</v>
      </c>
    </row>
    <row r="97" spans="1:2" x14ac:dyDescent="0.25">
      <c r="A97" s="44" t="s">
        <v>880</v>
      </c>
      <c r="B97" s="44" t="s">
        <v>881</v>
      </c>
    </row>
    <row r="98" spans="1:2" x14ac:dyDescent="0.25">
      <c r="A98" s="44" t="s">
        <v>882</v>
      </c>
      <c r="B98" s="44" t="s">
        <v>883</v>
      </c>
    </row>
    <row r="99" spans="1:2" x14ac:dyDescent="0.25">
      <c r="A99" s="44" t="s">
        <v>884</v>
      </c>
      <c r="B99" s="44" t="s">
        <v>885</v>
      </c>
    </row>
    <row r="100" spans="1:2" x14ac:dyDescent="0.25">
      <c r="A100" s="44" t="s">
        <v>886</v>
      </c>
      <c r="B100" s="44" t="s">
        <v>887</v>
      </c>
    </row>
    <row r="101" spans="1:2" x14ac:dyDescent="0.25">
      <c r="A101" s="44" t="s">
        <v>888</v>
      </c>
      <c r="B101" s="44" t="s">
        <v>889</v>
      </c>
    </row>
    <row r="102" spans="1:2" x14ac:dyDescent="0.25">
      <c r="A102" s="44" t="s">
        <v>890</v>
      </c>
      <c r="B102" s="44" t="s">
        <v>891</v>
      </c>
    </row>
    <row r="103" spans="1:2" x14ac:dyDescent="0.25">
      <c r="A103" s="44" t="s">
        <v>892</v>
      </c>
      <c r="B103" s="44" t="s">
        <v>893</v>
      </c>
    </row>
    <row r="104" spans="1:2" x14ac:dyDescent="0.25">
      <c r="A104" s="44" t="s">
        <v>894</v>
      </c>
      <c r="B104" s="44" t="s">
        <v>895</v>
      </c>
    </row>
    <row r="105" spans="1:2" x14ac:dyDescent="0.25">
      <c r="A105" s="44" t="s">
        <v>896</v>
      </c>
      <c r="B105" s="44" t="s">
        <v>897</v>
      </c>
    </row>
    <row r="106" spans="1:2" x14ac:dyDescent="0.25">
      <c r="A106" s="44" t="s">
        <v>898</v>
      </c>
      <c r="B106" s="44" t="s">
        <v>899</v>
      </c>
    </row>
    <row r="107" spans="1:2" x14ac:dyDescent="0.25">
      <c r="A107" s="44" t="s">
        <v>900</v>
      </c>
      <c r="B107" s="44" t="s">
        <v>901</v>
      </c>
    </row>
    <row r="108" spans="1:2" x14ac:dyDescent="0.25">
      <c r="A108" s="44" t="s">
        <v>902</v>
      </c>
      <c r="B108" s="44" t="s">
        <v>903</v>
      </c>
    </row>
    <row r="109" spans="1:2" x14ac:dyDescent="0.25">
      <c r="A109" s="44" t="s">
        <v>904</v>
      </c>
      <c r="B109" s="44" t="s">
        <v>905</v>
      </c>
    </row>
    <row r="110" spans="1:2" x14ac:dyDescent="0.25">
      <c r="A110" s="44" t="s">
        <v>906</v>
      </c>
      <c r="B110" s="44" t="s">
        <v>907</v>
      </c>
    </row>
    <row r="111" spans="1:2" x14ac:dyDescent="0.25">
      <c r="A111" s="44" t="s">
        <v>908</v>
      </c>
      <c r="B111" s="44" t="s">
        <v>909</v>
      </c>
    </row>
    <row r="112" spans="1:2" x14ac:dyDescent="0.25">
      <c r="A112" s="44" t="s">
        <v>910</v>
      </c>
      <c r="B112" s="44" t="s">
        <v>911</v>
      </c>
    </row>
    <row r="113" spans="1:2" x14ac:dyDescent="0.25">
      <c r="A113" s="44" t="s">
        <v>912</v>
      </c>
      <c r="B113" s="44" t="s">
        <v>913</v>
      </c>
    </row>
    <row r="114" spans="1:2" x14ac:dyDescent="0.25">
      <c r="A114" s="44" t="s">
        <v>914</v>
      </c>
      <c r="B114" s="44" t="s">
        <v>915</v>
      </c>
    </row>
    <row r="115" spans="1:2" x14ac:dyDescent="0.25">
      <c r="A115" s="44" t="s">
        <v>916</v>
      </c>
      <c r="B115" s="44" t="s">
        <v>917</v>
      </c>
    </row>
    <row r="116" spans="1:2" x14ac:dyDescent="0.25">
      <c r="A116" s="44" t="s">
        <v>918</v>
      </c>
      <c r="B116" s="44" t="s">
        <v>919</v>
      </c>
    </row>
    <row r="117" spans="1:2" x14ac:dyDescent="0.25">
      <c r="A117" s="44" t="s">
        <v>920</v>
      </c>
      <c r="B117" s="44" t="s">
        <v>921</v>
      </c>
    </row>
    <row r="118" spans="1:2" x14ac:dyDescent="0.25">
      <c r="A118" s="44" t="s">
        <v>922</v>
      </c>
      <c r="B118" s="44" t="s">
        <v>923</v>
      </c>
    </row>
    <row r="119" spans="1:2" x14ac:dyDescent="0.25">
      <c r="A119" s="44" t="s">
        <v>924</v>
      </c>
      <c r="B119" s="44" t="s">
        <v>925</v>
      </c>
    </row>
    <row r="120" spans="1:2" x14ac:dyDescent="0.25">
      <c r="A120" s="44" t="s">
        <v>926</v>
      </c>
      <c r="B120" s="44" t="s">
        <v>927</v>
      </c>
    </row>
    <row r="121" spans="1:2" x14ac:dyDescent="0.25">
      <c r="A121" s="44" t="s">
        <v>928</v>
      </c>
      <c r="B121" s="44" t="s">
        <v>929</v>
      </c>
    </row>
    <row r="122" spans="1:2" x14ac:dyDescent="0.25">
      <c r="A122" s="44" t="s">
        <v>930</v>
      </c>
      <c r="B122" s="44" t="s">
        <v>931</v>
      </c>
    </row>
    <row r="123" spans="1:2" x14ac:dyDescent="0.25">
      <c r="A123" s="44" t="s">
        <v>932</v>
      </c>
      <c r="B123" s="44" t="s">
        <v>933</v>
      </c>
    </row>
    <row r="124" spans="1:2" x14ac:dyDescent="0.25">
      <c r="A124" s="44" t="s">
        <v>934</v>
      </c>
      <c r="B124" s="44" t="s">
        <v>935</v>
      </c>
    </row>
    <row r="125" spans="1:2" x14ac:dyDescent="0.25">
      <c r="A125" s="44" t="s">
        <v>936</v>
      </c>
      <c r="B125" s="44" t="s">
        <v>937</v>
      </c>
    </row>
    <row r="126" spans="1:2" x14ac:dyDescent="0.25">
      <c r="A126" s="44" t="s">
        <v>938</v>
      </c>
      <c r="B126" s="44" t="s">
        <v>939</v>
      </c>
    </row>
    <row r="127" spans="1:2" x14ac:dyDescent="0.25">
      <c r="A127" s="44" t="s">
        <v>940</v>
      </c>
      <c r="B127" s="44" t="s">
        <v>941</v>
      </c>
    </row>
    <row r="128" spans="1:2" x14ac:dyDescent="0.25">
      <c r="A128" s="44" t="s">
        <v>942</v>
      </c>
      <c r="B128" s="44" t="s">
        <v>943</v>
      </c>
    </row>
    <row r="129" spans="1:2" x14ac:dyDescent="0.25">
      <c r="A129" s="44" t="s">
        <v>944</v>
      </c>
      <c r="B129" s="44" t="s">
        <v>945</v>
      </c>
    </row>
    <row r="130" spans="1:2" x14ac:dyDescent="0.25">
      <c r="A130" s="44" t="s">
        <v>946</v>
      </c>
      <c r="B130" s="44" t="s">
        <v>947</v>
      </c>
    </row>
    <row r="131" spans="1:2" x14ac:dyDescent="0.25">
      <c r="A131" s="44" t="s">
        <v>948</v>
      </c>
      <c r="B131" s="44" t="s">
        <v>949</v>
      </c>
    </row>
    <row r="132" spans="1:2" x14ac:dyDescent="0.25">
      <c r="A132" s="44" t="s">
        <v>950</v>
      </c>
      <c r="B132" s="44" t="s">
        <v>951</v>
      </c>
    </row>
    <row r="133" spans="1:2" x14ac:dyDescent="0.25">
      <c r="A133" s="44" t="s">
        <v>952</v>
      </c>
      <c r="B133" s="44" t="s">
        <v>953</v>
      </c>
    </row>
    <row r="134" spans="1:2" x14ac:dyDescent="0.25">
      <c r="A134" s="44" t="s">
        <v>954</v>
      </c>
      <c r="B134" s="44" t="s">
        <v>955</v>
      </c>
    </row>
    <row r="135" spans="1:2" x14ac:dyDescent="0.25">
      <c r="A135" s="44" t="s">
        <v>956</v>
      </c>
      <c r="B135" s="44" t="s">
        <v>957</v>
      </c>
    </row>
    <row r="136" spans="1:2" x14ac:dyDescent="0.25">
      <c r="A136" s="44" t="s">
        <v>958</v>
      </c>
      <c r="B136" s="44" t="s">
        <v>959</v>
      </c>
    </row>
    <row r="137" spans="1:2" x14ac:dyDescent="0.25">
      <c r="A137" s="44" t="s">
        <v>960</v>
      </c>
      <c r="B137" s="44" t="s">
        <v>961</v>
      </c>
    </row>
    <row r="138" spans="1:2" x14ac:dyDescent="0.25">
      <c r="A138" s="44" t="s">
        <v>962</v>
      </c>
      <c r="B138" s="44" t="s">
        <v>963</v>
      </c>
    </row>
    <row r="139" spans="1:2" x14ac:dyDescent="0.25">
      <c r="A139" s="44" t="s">
        <v>964</v>
      </c>
      <c r="B139" s="44" t="s">
        <v>965</v>
      </c>
    </row>
    <row r="140" spans="1:2" x14ac:dyDescent="0.25">
      <c r="A140" s="44" t="s">
        <v>966</v>
      </c>
      <c r="B140" s="44" t="s">
        <v>967</v>
      </c>
    </row>
    <row r="141" spans="1:2" x14ac:dyDescent="0.25">
      <c r="A141" s="44" t="s">
        <v>968</v>
      </c>
      <c r="B141" s="44" t="s">
        <v>969</v>
      </c>
    </row>
    <row r="142" spans="1:2" x14ac:dyDescent="0.25">
      <c r="A142" s="44" t="s">
        <v>970</v>
      </c>
      <c r="B142" s="44" t="s">
        <v>971</v>
      </c>
    </row>
    <row r="143" spans="1:2" x14ac:dyDescent="0.25">
      <c r="A143" s="44" t="s">
        <v>972</v>
      </c>
      <c r="B143" s="44" t="s">
        <v>973</v>
      </c>
    </row>
    <row r="144" spans="1:2" x14ac:dyDescent="0.25">
      <c r="A144" s="44" t="s">
        <v>974</v>
      </c>
      <c r="B144" s="44" t="s">
        <v>975</v>
      </c>
    </row>
    <row r="145" spans="1:2" x14ac:dyDescent="0.25">
      <c r="A145" s="44" t="s">
        <v>976</v>
      </c>
      <c r="B145" s="44" t="s">
        <v>977</v>
      </c>
    </row>
    <row r="146" spans="1:2" x14ac:dyDescent="0.25">
      <c r="A146" s="44" t="s">
        <v>978</v>
      </c>
      <c r="B146" s="44" t="s">
        <v>979</v>
      </c>
    </row>
    <row r="147" spans="1:2" x14ac:dyDescent="0.25">
      <c r="A147" s="44" t="s">
        <v>980</v>
      </c>
      <c r="B147" s="44" t="s">
        <v>981</v>
      </c>
    </row>
    <row r="148" spans="1:2" x14ac:dyDescent="0.25">
      <c r="A148" s="44" t="s">
        <v>982</v>
      </c>
      <c r="B148" s="44" t="s">
        <v>983</v>
      </c>
    </row>
    <row r="149" spans="1:2" x14ac:dyDescent="0.25">
      <c r="A149" s="44" t="s">
        <v>984</v>
      </c>
      <c r="B149" s="44" t="s">
        <v>985</v>
      </c>
    </row>
    <row r="150" spans="1:2" x14ac:dyDescent="0.25">
      <c r="A150" s="44" t="s">
        <v>986</v>
      </c>
      <c r="B150" s="44" t="s">
        <v>987</v>
      </c>
    </row>
    <row r="151" spans="1:2" x14ac:dyDescent="0.25">
      <c r="A151" s="44" t="s">
        <v>988</v>
      </c>
      <c r="B151" s="44" t="s">
        <v>989</v>
      </c>
    </row>
    <row r="152" spans="1:2" x14ac:dyDescent="0.25">
      <c r="A152" s="44" t="s">
        <v>990</v>
      </c>
      <c r="B152" s="44" t="s">
        <v>991</v>
      </c>
    </row>
    <row r="153" spans="1:2" x14ac:dyDescent="0.25">
      <c r="A153" s="44" t="s">
        <v>992</v>
      </c>
      <c r="B153" s="44" t="s">
        <v>993</v>
      </c>
    </row>
    <row r="154" spans="1:2" x14ac:dyDescent="0.25">
      <c r="A154" s="44" t="s">
        <v>994</v>
      </c>
      <c r="B154" s="44" t="s">
        <v>995</v>
      </c>
    </row>
    <row r="155" spans="1:2" x14ac:dyDescent="0.25">
      <c r="A155" s="44" t="s">
        <v>996</v>
      </c>
      <c r="B155" s="44" t="s">
        <v>997</v>
      </c>
    </row>
    <row r="156" spans="1:2" x14ac:dyDescent="0.25">
      <c r="A156" s="44" t="s">
        <v>998</v>
      </c>
      <c r="B156" s="44" t="s">
        <v>999</v>
      </c>
    </row>
    <row r="157" spans="1:2" x14ac:dyDescent="0.25">
      <c r="A157" s="44" t="s">
        <v>1000</v>
      </c>
      <c r="B157" s="44" t="s">
        <v>1001</v>
      </c>
    </row>
    <row r="158" spans="1:2" x14ac:dyDescent="0.25">
      <c r="A158" s="44" t="s">
        <v>1002</v>
      </c>
      <c r="B158" s="44" t="s">
        <v>1003</v>
      </c>
    </row>
    <row r="159" spans="1:2" x14ac:dyDescent="0.25">
      <c r="A159" s="44" t="s">
        <v>1004</v>
      </c>
      <c r="B159" s="44" t="s">
        <v>1005</v>
      </c>
    </row>
    <row r="160" spans="1:2" x14ac:dyDescent="0.25">
      <c r="A160" s="44" t="s">
        <v>1006</v>
      </c>
      <c r="B160" s="44" t="s">
        <v>1007</v>
      </c>
    </row>
    <row r="161" spans="1:2" x14ac:dyDescent="0.25">
      <c r="A161" s="44" t="s">
        <v>1008</v>
      </c>
      <c r="B161" s="44" t="s">
        <v>1009</v>
      </c>
    </row>
    <row r="162" spans="1:2" x14ac:dyDescent="0.25">
      <c r="A162" s="44" t="s">
        <v>1010</v>
      </c>
      <c r="B162" s="44" t="s">
        <v>1011</v>
      </c>
    </row>
    <row r="163" spans="1:2" x14ac:dyDescent="0.25">
      <c r="A163" s="44" t="s">
        <v>1012</v>
      </c>
      <c r="B163" s="44" t="s">
        <v>1013</v>
      </c>
    </row>
    <row r="164" spans="1:2" x14ac:dyDescent="0.25">
      <c r="A164" s="44" t="s">
        <v>1014</v>
      </c>
      <c r="B164" s="44" t="s">
        <v>1015</v>
      </c>
    </row>
    <row r="165" spans="1:2" x14ac:dyDescent="0.25">
      <c r="A165" s="44" t="s">
        <v>1016</v>
      </c>
      <c r="B165" s="44" t="s">
        <v>1017</v>
      </c>
    </row>
    <row r="166" spans="1:2" x14ac:dyDescent="0.25">
      <c r="A166" s="44" t="s">
        <v>1018</v>
      </c>
      <c r="B166" s="44" t="s">
        <v>1019</v>
      </c>
    </row>
    <row r="167" spans="1:2" x14ac:dyDescent="0.25">
      <c r="A167" s="44" t="s">
        <v>1020</v>
      </c>
      <c r="B167" s="44" t="s">
        <v>1021</v>
      </c>
    </row>
    <row r="168" spans="1:2" x14ac:dyDescent="0.25">
      <c r="A168" s="44" t="s">
        <v>1022</v>
      </c>
      <c r="B168" s="44" t="s">
        <v>1023</v>
      </c>
    </row>
    <row r="169" spans="1:2" x14ac:dyDescent="0.25">
      <c r="A169" s="44" t="s">
        <v>1024</v>
      </c>
      <c r="B169" s="44" t="s">
        <v>1025</v>
      </c>
    </row>
    <row r="170" spans="1:2" x14ac:dyDescent="0.25">
      <c r="A170" s="44" t="s">
        <v>1026</v>
      </c>
      <c r="B170" s="44" t="s">
        <v>1027</v>
      </c>
    </row>
    <row r="171" spans="1:2" x14ac:dyDescent="0.25">
      <c r="A171" s="44" t="s">
        <v>1028</v>
      </c>
      <c r="B171" s="44" t="s">
        <v>1029</v>
      </c>
    </row>
    <row r="172" spans="1:2" x14ac:dyDescent="0.25">
      <c r="A172" s="44" t="s">
        <v>1030</v>
      </c>
      <c r="B172" s="44" t="s">
        <v>1031</v>
      </c>
    </row>
    <row r="173" spans="1:2" x14ac:dyDescent="0.25">
      <c r="A173" s="44" t="s">
        <v>1032</v>
      </c>
      <c r="B173" s="44" t="s">
        <v>1033</v>
      </c>
    </row>
    <row r="174" spans="1:2" x14ac:dyDescent="0.25">
      <c r="A174" s="44" t="s">
        <v>1034</v>
      </c>
      <c r="B174" s="44" t="s">
        <v>1035</v>
      </c>
    </row>
    <row r="175" spans="1:2" x14ac:dyDescent="0.25">
      <c r="A175" s="44" t="s">
        <v>1036</v>
      </c>
      <c r="B175" s="44" t="s">
        <v>1037</v>
      </c>
    </row>
    <row r="176" spans="1:2" x14ac:dyDescent="0.25">
      <c r="A176" s="44" t="s">
        <v>1038</v>
      </c>
      <c r="B176" s="44" t="s">
        <v>1039</v>
      </c>
    </row>
    <row r="177" spans="1:2" x14ac:dyDescent="0.25">
      <c r="A177" s="44" t="s">
        <v>1040</v>
      </c>
      <c r="B177" s="44" t="s">
        <v>1041</v>
      </c>
    </row>
    <row r="178" spans="1:2" x14ac:dyDescent="0.25">
      <c r="A178" s="44" t="s">
        <v>1042</v>
      </c>
      <c r="B178" s="44" t="s">
        <v>1043</v>
      </c>
    </row>
    <row r="179" spans="1:2" x14ac:dyDescent="0.25">
      <c r="A179" s="44" t="s">
        <v>1044</v>
      </c>
      <c r="B179" s="44" t="s">
        <v>1045</v>
      </c>
    </row>
  </sheetData>
  <hyperlinks>
    <hyperlink ref="C1" location="Indice!A1" display="Índice" xr:uid="{00000000-0004-0000-2E00-000000000000}"/>
  </hyperlinks>
  <pageMargins left="0.7" right="0.7" top="0.75" bottom="0.75" header="0.51180555555555496" footer="0.51180555555555496"/>
  <pageSetup firstPageNumber="0"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0"/>
  </sheetPr>
  <dimension ref="A1:R495"/>
  <sheetViews>
    <sheetView topLeftCell="A425" zoomScaleNormal="100" zoomScalePageLayoutView="80" workbookViewId="0">
      <selection activeCell="N438" sqref="N438"/>
    </sheetView>
  </sheetViews>
  <sheetFormatPr baseColWidth="10" defaultColWidth="9.140625" defaultRowHeight="15" x14ac:dyDescent="0.25"/>
  <cols>
    <col min="1" max="1" width="13" customWidth="1"/>
    <col min="2" max="2" width="33.85546875" customWidth="1"/>
    <col min="3" max="3" width="21.28515625" style="338" hidden="1" customWidth="1"/>
    <col min="4" max="4" width="14.7109375" style="468" hidden="1" customWidth="1"/>
    <col min="5" max="5" width="16.85546875" hidden="1" customWidth="1"/>
    <col min="6" max="6" width="8.5703125" hidden="1" customWidth="1"/>
    <col min="7" max="7" width="10.85546875" style="338" bestFit="1" customWidth="1"/>
    <col min="8" max="8" width="12.7109375" customWidth="1"/>
    <col min="9" max="9" width="33.85546875" bestFit="1" customWidth="1"/>
    <col min="10" max="10" width="21.28515625" style="338" hidden="1" customWidth="1"/>
    <col min="11" max="11" width="14.7109375" style="468" hidden="1" customWidth="1"/>
    <col min="12" max="12" width="16.85546875" hidden="1" customWidth="1"/>
    <col min="13" max="13" width="8.5703125" hidden="1" customWidth="1"/>
    <col min="14" max="14" width="13.28515625" style="338" bestFit="1" customWidth="1"/>
    <col min="15" max="15" width="52.28515625" customWidth="1"/>
    <col min="16" max="1025" width="8.7109375" customWidth="1"/>
  </cols>
  <sheetData>
    <row r="1" spans="1:15" x14ac:dyDescent="0.25">
      <c r="G1" s="469">
        <v>44742</v>
      </c>
      <c r="N1" s="470">
        <v>44377</v>
      </c>
      <c r="O1" t="s">
        <v>1046</v>
      </c>
    </row>
    <row r="2" spans="1:15" ht="15" customHeight="1" x14ac:dyDescent="0.25">
      <c r="A2" t="s">
        <v>1047</v>
      </c>
      <c r="B2" t="s">
        <v>1048</v>
      </c>
      <c r="C2" s="468" t="s">
        <v>1049</v>
      </c>
      <c r="D2" s="468" t="s">
        <v>1050</v>
      </c>
      <c r="E2" t="s">
        <v>1051</v>
      </c>
      <c r="F2" t="s">
        <v>1052</v>
      </c>
      <c r="H2" t="s">
        <v>1047</v>
      </c>
      <c r="I2" t="s">
        <v>1048</v>
      </c>
      <c r="J2" s="468" t="s">
        <v>1049</v>
      </c>
      <c r="K2" s="468" t="s">
        <v>1050</v>
      </c>
      <c r="L2" t="s">
        <v>1051</v>
      </c>
      <c r="M2" t="s">
        <v>1052</v>
      </c>
    </row>
    <row r="3" spans="1:15" ht="15" customHeight="1" x14ac:dyDescent="0.25">
      <c r="A3" s="44">
        <v>1</v>
      </c>
      <c r="B3" s="44" t="s">
        <v>655</v>
      </c>
      <c r="C3" s="468"/>
      <c r="E3" s="44"/>
      <c r="F3" s="44"/>
      <c r="H3" s="44">
        <v>1</v>
      </c>
      <c r="I3" s="44" t="s">
        <v>655</v>
      </c>
      <c r="J3" s="468"/>
      <c r="L3" s="44"/>
      <c r="M3" s="44"/>
    </row>
    <row r="4" spans="1:15" ht="15" customHeight="1" x14ac:dyDescent="0.25">
      <c r="A4" s="44">
        <v>11</v>
      </c>
      <c r="B4" s="44" t="s">
        <v>1053</v>
      </c>
      <c r="C4" s="468"/>
      <c r="E4" s="44"/>
      <c r="F4" s="44"/>
      <c r="H4" s="44">
        <v>11</v>
      </c>
      <c r="I4" s="44" t="s">
        <v>1053</v>
      </c>
      <c r="J4" s="468"/>
      <c r="L4" s="44"/>
      <c r="M4" s="44"/>
    </row>
    <row r="5" spans="1:15" ht="15" customHeight="1" x14ac:dyDescent="0.25">
      <c r="A5" s="44">
        <v>1101</v>
      </c>
      <c r="B5" s="44" t="s">
        <v>1054</v>
      </c>
      <c r="C5" s="468"/>
      <c r="E5" s="44"/>
      <c r="F5" s="44"/>
      <c r="H5" s="44">
        <v>1101</v>
      </c>
      <c r="I5" s="44" t="s">
        <v>1054</v>
      </c>
      <c r="J5" s="468"/>
      <c r="L5" s="44"/>
      <c r="M5" s="44"/>
    </row>
    <row r="6" spans="1:15" ht="15" customHeight="1" x14ac:dyDescent="0.25">
      <c r="A6" s="44">
        <v>110101</v>
      </c>
      <c r="B6" s="44" t="s">
        <v>1055</v>
      </c>
      <c r="C6" s="468"/>
      <c r="E6" s="44"/>
      <c r="F6" s="44"/>
      <c r="H6" s="44">
        <v>110101</v>
      </c>
      <c r="I6" s="44" t="s">
        <v>1055</v>
      </c>
      <c r="J6" s="468"/>
      <c r="L6" s="44"/>
      <c r="M6" s="44"/>
    </row>
    <row r="7" spans="1:15" ht="15" customHeight="1" x14ac:dyDescent="0.25">
      <c r="A7" s="44">
        <v>1101011</v>
      </c>
      <c r="B7" s="44" t="s">
        <v>1056</v>
      </c>
      <c r="C7" s="488">
        <v>11700000</v>
      </c>
      <c r="D7" s="488">
        <v>11700000</v>
      </c>
      <c r="E7" s="44"/>
      <c r="F7" s="44"/>
      <c r="G7" s="338">
        <f t="shared" ref="G7:G36" si="0">D7/1000</f>
        <v>11700</v>
      </c>
      <c r="H7" s="44">
        <v>1101011</v>
      </c>
      <c r="I7" s="44" t="s">
        <v>1056</v>
      </c>
      <c r="J7" s="468">
        <v>6700000</v>
      </c>
      <c r="K7" s="468">
        <v>6700000</v>
      </c>
      <c r="L7" s="44"/>
      <c r="M7" s="44"/>
      <c r="N7" s="338">
        <f t="shared" ref="N7:N36" si="1">K7/1000</f>
        <v>6700</v>
      </c>
    </row>
    <row r="8" spans="1:15" ht="15" customHeight="1" x14ac:dyDescent="0.25">
      <c r="A8" s="44">
        <v>1101012</v>
      </c>
      <c r="B8" s="44" t="s">
        <v>1057</v>
      </c>
      <c r="C8" s="488">
        <v>1367580</v>
      </c>
      <c r="D8" s="488">
        <v>1367580</v>
      </c>
      <c r="E8" s="44"/>
      <c r="F8" s="44"/>
      <c r="G8" s="338">
        <f t="shared" si="0"/>
        <v>1367.58</v>
      </c>
      <c r="H8" s="44">
        <v>1101012</v>
      </c>
      <c r="I8" s="44" t="s">
        <v>1057</v>
      </c>
      <c r="J8" s="468">
        <v>1346796</v>
      </c>
      <c r="K8" s="468">
        <v>1346796</v>
      </c>
      <c r="L8" s="44"/>
      <c r="M8" s="44"/>
      <c r="N8" s="338">
        <f t="shared" si="1"/>
        <v>1346.796</v>
      </c>
    </row>
    <row r="9" spans="1:15" ht="15" customHeight="1" x14ac:dyDescent="0.25">
      <c r="A9" s="44">
        <v>110101</v>
      </c>
      <c r="B9" s="44" t="s">
        <v>1055</v>
      </c>
      <c r="C9" s="488">
        <v>13067580</v>
      </c>
      <c r="D9" s="488">
        <v>13067580</v>
      </c>
      <c r="E9" s="44"/>
      <c r="F9" s="44"/>
      <c r="G9" s="338">
        <f t="shared" si="0"/>
        <v>13067.58</v>
      </c>
      <c r="H9" s="44">
        <v>110101</v>
      </c>
      <c r="I9" s="44" t="s">
        <v>1055</v>
      </c>
      <c r="J9" s="468">
        <v>8046796</v>
      </c>
      <c r="K9" s="468">
        <v>8046796</v>
      </c>
      <c r="L9" s="44"/>
      <c r="M9" s="44"/>
      <c r="N9" s="338">
        <f t="shared" si="1"/>
        <v>8046.7960000000003</v>
      </c>
      <c r="O9" s="471" t="s">
        <v>287</v>
      </c>
    </row>
    <row r="10" spans="1:15" ht="15" customHeight="1" x14ac:dyDescent="0.25">
      <c r="A10" s="44">
        <v>110102</v>
      </c>
      <c r="B10" s="44" t="s">
        <v>1058</v>
      </c>
      <c r="C10" s="468"/>
      <c r="E10" s="44"/>
      <c r="F10" s="44"/>
      <c r="G10" s="338">
        <f t="shared" si="0"/>
        <v>0</v>
      </c>
      <c r="H10" s="44">
        <v>110102</v>
      </c>
      <c r="I10" s="44" t="s">
        <v>1058</v>
      </c>
      <c r="J10" s="468"/>
      <c r="L10" s="44"/>
      <c r="M10" s="44"/>
      <c r="N10" s="338">
        <f t="shared" si="1"/>
        <v>0</v>
      </c>
    </row>
    <row r="11" spans="1:15" ht="15" customHeight="1" x14ac:dyDescent="0.25">
      <c r="A11" s="44">
        <v>1101021</v>
      </c>
      <c r="B11" s="44" t="s">
        <v>1056</v>
      </c>
      <c r="C11" s="489">
        <v>2598710535</v>
      </c>
      <c r="D11" s="489">
        <v>2598710535</v>
      </c>
      <c r="E11" s="44"/>
      <c r="F11" s="44"/>
      <c r="G11" s="338">
        <f t="shared" si="0"/>
        <v>2598710.5350000001</v>
      </c>
      <c r="H11" s="44">
        <v>1101021</v>
      </c>
      <c r="I11" s="44" t="s">
        <v>1056</v>
      </c>
      <c r="J11" s="468">
        <v>4728726951</v>
      </c>
      <c r="K11" s="468">
        <v>4728726951</v>
      </c>
      <c r="L11" s="44"/>
      <c r="M11" s="44"/>
      <c r="N11" s="338">
        <f t="shared" si="1"/>
        <v>4728726.9510000004</v>
      </c>
      <c r="O11" s="472" t="s">
        <v>289</v>
      </c>
    </row>
    <row r="12" spans="1:15" ht="15" customHeight="1" x14ac:dyDescent="0.25">
      <c r="A12" s="44">
        <v>1101022</v>
      </c>
      <c r="B12" s="44" t="s">
        <v>1057</v>
      </c>
      <c r="C12" s="489">
        <v>14688712828</v>
      </c>
      <c r="D12" s="489">
        <v>14688712828</v>
      </c>
      <c r="E12" s="44"/>
      <c r="F12" s="44"/>
      <c r="G12" s="338">
        <f t="shared" si="0"/>
        <v>14688712.828</v>
      </c>
      <c r="H12" s="44">
        <v>1101022</v>
      </c>
      <c r="I12" s="44" t="s">
        <v>1057</v>
      </c>
      <c r="J12" s="468">
        <v>7607944544</v>
      </c>
      <c r="K12" s="468">
        <v>7607944544</v>
      </c>
      <c r="L12" s="44"/>
      <c r="M12" s="44"/>
      <c r="N12" s="338">
        <f t="shared" si="1"/>
        <v>7607944.5439999998</v>
      </c>
      <c r="O12" s="472" t="s">
        <v>290</v>
      </c>
    </row>
    <row r="13" spans="1:15" ht="15" customHeight="1" x14ac:dyDescent="0.25">
      <c r="A13" s="44">
        <v>110102</v>
      </c>
      <c r="B13" s="44" t="s">
        <v>1058</v>
      </c>
      <c r="C13" s="489">
        <v>17287423363</v>
      </c>
      <c r="D13" s="489">
        <v>17287423363</v>
      </c>
      <c r="E13" s="44"/>
      <c r="F13" s="44"/>
      <c r="G13" s="338">
        <f t="shared" si="0"/>
        <v>17287423.363000002</v>
      </c>
      <c r="H13" s="44">
        <v>110102</v>
      </c>
      <c r="I13" s="44" t="s">
        <v>1058</v>
      </c>
      <c r="J13" s="468">
        <v>12336671495</v>
      </c>
      <c r="K13" s="468">
        <v>12336671495</v>
      </c>
      <c r="L13" s="44"/>
      <c r="M13" s="44"/>
      <c r="N13" s="338">
        <f t="shared" si="1"/>
        <v>12336671.494999999</v>
      </c>
    </row>
    <row r="14" spans="1:15" ht="15" customHeight="1" x14ac:dyDescent="0.25">
      <c r="A14" s="44">
        <v>110103</v>
      </c>
      <c r="B14" s="44" t="s">
        <v>1059</v>
      </c>
      <c r="C14" s="468"/>
      <c r="E14" s="44"/>
      <c r="F14" s="44"/>
      <c r="G14" s="338">
        <f t="shared" si="0"/>
        <v>0</v>
      </c>
      <c r="H14" s="44">
        <v>110103</v>
      </c>
      <c r="I14" s="44" t="s">
        <v>1059</v>
      </c>
      <c r="J14" s="468"/>
      <c r="L14" s="44"/>
      <c r="M14" s="44"/>
      <c r="N14" s="338">
        <f t="shared" si="1"/>
        <v>0</v>
      </c>
    </row>
    <row r="15" spans="1:15" ht="15" customHeight="1" x14ac:dyDescent="0.25">
      <c r="A15" s="44">
        <v>1101031</v>
      </c>
      <c r="B15" s="44" t="s">
        <v>1060</v>
      </c>
      <c r="C15" s="468"/>
      <c r="E15" s="44"/>
      <c r="F15" s="44"/>
      <c r="G15" s="338">
        <f t="shared" si="0"/>
        <v>0</v>
      </c>
      <c r="H15" s="44">
        <v>1101031</v>
      </c>
      <c r="I15" s="44" t="s">
        <v>1060</v>
      </c>
      <c r="J15" s="468"/>
      <c r="L15" s="44"/>
      <c r="M15" s="44"/>
      <c r="N15" s="338">
        <f>K15/1000</f>
        <v>0</v>
      </c>
    </row>
    <row r="16" spans="1:15" ht="15" customHeight="1" x14ac:dyDescent="0.25">
      <c r="A16" s="44">
        <v>110103101</v>
      </c>
      <c r="B16" s="44" t="s">
        <v>1062</v>
      </c>
      <c r="C16" s="489">
        <v>8951046</v>
      </c>
      <c r="D16" s="489">
        <v>8951046</v>
      </c>
      <c r="E16" s="44"/>
      <c r="F16" s="44"/>
      <c r="G16" s="338">
        <f t="shared" si="0"/>
        <v>8951.0460000000003</v>
      </c>
      <c r="H16" s="482">
        <v>110103101</v>
      </c>
      <c r="I16" s="482" t="s">
        <v>1062</v>
      </c>
      <c r="J16" s="483">
        <v>3900016</v>
      </c>
      <c r="K16" s="483">
        <v>3900016</v>
      </c>
      <c r="L16" s="481"/>
      <c r="M16" s="481"/>
      <c r="N16" s="338">
        <f>K16/1000</f>
        <v>3900.0160000000001</v>
      </c>
    </row>
    <row r="17" spans="1:15" ht="15" customHeight="1" x14ac:dyDescent="0.25">
      <c r="A17" s="44">
        <v>1101031</v>
      </c>
      <c r="B17" s="44" t="s">
        <v>1060</v>
      </c>
      <c r="C17" s="489">
        <v>8951046</v>
      </c>
      <c r="D17" s="489">
        <v>8951046</v>
      </c>
      <c r="E17" s="44"/>
      <c r="F17" s="44"/>
      <c r="G17" s="338">
        <f t="shared" si="0"/>
        <v>8951.0460000000003</v>
      </c>
      <c r="H17" s="482">
        <v>1101031</v>
      </c>
      <c r="I17" s="482" t="s">
        <v>1060</v>
      </c>
      <c r="J17" s="483">
        <v>3900016</v>
      </c>
      <c r="K17" s="483">
        <v>3900016</v>
      </c>
      <c r="L17" s="481"/>
      <c r="M17" s="481"/>
      <c r="N17" s="338">
        <f>K17/1000</f>
        <v>3900.0160000000001</v>
      </c>
    </row>
    <row r="18" spans="1:15" ht="15" customHeight="1" x14ac:dyDescent="0.25">
      <c r="A18" s="44">
        <v>1101032</v>
      </c>
      <c r="B18" s="44" t="s">
        <v>1061</v>
      </c>
      <c r="C18" s="468"/>
      <c r="E18" s="44"/>
      <c r="F18" s="44"/>
      <c r="G18" s="338">
        <f t="shared" si="0"/>
        <v>0</v>
      </c>
      <c r="H18" s="482">
        <v>1101032</v>
      </c>
      <c r="I18" s="482" t="s">
        <v>1061</v>
      </c>
      <c r="J18" s="482"/>
      <c r="K18" s="482"/>
      <c r="L18" s="481"/>
      <c r="M18" s="481"/>
      <c r="N18" s="338">
        <f>K18/1000</f>
        <v>0</v>
      </c>
    </row>
    <row r="19" spans="1:15" ht="15" customHeight="1" x14ac:dyDescent="0.25">
      <c r="A19" s="44">
        <v>110103201</v>
      </c>
      <c r="B19" s="44" t="s">
        <v>1063</v>
      </c>
      <c r="C19" s="468">
        <v>79074091</v>
      </c>
      <c r="D19" s="468">
        <v>79074091</v>
      </c>
      <c r="E19" s="44"/>
      <c r="F19" s="44"/>
      <c r="G19" s="338">
        <f t="shared" si="0"/>
        <v>79074.091</v>
      </c>
      <c r="H19" s="44">
        <v>110103201</v>
      </c>
      <c r="I19" s="44" t="s">
        <v>1063</v>
      </c>
      <c r="J19" s="468">
        <v>12144868</v>
      </c>
      <c r="K19" s="468">
        <v>12144868</v>
      </c>
      <c r="L19" s="44"/>
      <c r="M19" s="44"/>
      <c r="N19" s="338">
        <f t="shared" si="1"/>
        <v>12144.868</v>
      </c>
    </row>
    <row r="20" spans="1:15" ht="15" customHeight="1" x14ac:dyDescent="0.25">
      <c r="A20" s="44">
        <v>1101032</v>
      </c>
      <c r="B20" s="44" t="s">
        <v>1061</v>
      </c>
      <c r="C20" s="468">
        <v>79074091</v>
      </c>
      <c r="D20" s="468">
        <v>79074091</v>
      </c>
      <c r="E20" s="44"/>
      <c r="F20" s="44"/>
      <c r="G20" s="338">
        <f t="shared" si="0"/>
        <v>79074.091</v>
      </c>
      <c r="H20" s="44">
        <v>1101032</v>
      </c>
      <c r="I20" s="44" t="s">
        <v>1061</v>
      </c>
      <c r="J20" s="468">
        <v>12144868</v>
      </c>
      <c r="K20" s="468">
        <v>12144868</v>
      </c>
      <c r="L20" s="44"/>
      <c r="M20" s="44"/>
      <c r="N20" s="338">
        <f t="shared" si="1"/>
        <v>12144.868</v>
      </c>
    </row>
    <row r="21" spans="1:15" ht="15" customHeight="1" x14ac:dyDescent="0.25">
      <c r="A21" s="44">
        <v>110103</v>
      </c>
      <c r="B21" s="44" t="s">
        <v>1059</v>
      </c>
      <c r="C21" s="468">
        <v>88025137</v>
      </c>
      <c r="D21" s="468">
        <v>88025137</v>
      </c>
      <c r="E21" s="44"/>
      <c r="F21" s="44"/>
      <c r="G21" s="338">
        <f t="shared" si="0"/>
        <v>88025.137000000002</v>
      </c>
      <c r="H21" s="44">
        <v>110103</v>
      </c>
      <c r="I21" s="44" t="s">
        <v>1059</v>
      </c>
      <c r="J21" s="468">
        <v>16044884</v>
      </c>
      <c r="K21" s="468">
        <v>16044884</v>
      </c>
      <c r="L21" s="44"/>
      <c r="M21" s="44"/>
      <c r="N21" s="338">
        <f t="shared" si="1"/>
        <v>16044.884</v>
      </c>
      <c r="O21" s="475" t="s">
        <v>288</v>
      </c>
    </row>
    <row r="22" spans="1:15" ht="15" customHeight="1" x14ac:dyDescent="0.25">
      <c r="A22" s="44">
        <v>1101</v>
      </c>
      <c r="B22" s="44" t="s">
        <v>1054</v>
      </c>
      <c r="C22" s="468">
        <v>17388516080</v>
      </c>
      <c r="D22" s="468">
        <v>17388516080</v>
      </c>
      <c r="E22" s="44"/>
      <c r="F22" s="44"/>
      <c r="G22" s="338">
        <f t="shared" si="0"/>
        <v>17388516.079999998</v>
      </c>
      <c r="H22" s="44">
        <v>1101</v>
      </c>
      <c r="I22" s="44" t="s">
        <v>1054</v>
      </c>
      <c r="J22" s="468">
        <v>12360763175</v>
      </c>
      <c r="K22" s="468">
        <v>12360763175</v>
      </c>
      <c r="L22" s="44"/>
      <c r="M22" s="44"/>
      <c r="N22" s="338">
        <f t="shared" si="1"/>
        <v>12360763.175000001</v>
      </c>
    </row>
    <row r="23" spans="1:15" ht="15" customHeight="1" x14ac:dyDescent="0.25">
      <c r="A23" s="44">
        <v>1102</v>
      </c>
      <c r="B23" s="44" t="s">
        <v>1064</v>
      </c>
      <c r="C23" s="468"/>
      <c r="E23" s="44"/>
      <c r="F23" s="44"/>
      <c r="G23" s="338">
        <f t="shared" si="0"/>
        <v>0</v>
      </c>
      <c r="H23" s="44">
        <v>1102</v>
      </c>
      <c r="I23" s="44" t="s">
        <v>1064</v>
      </c>
      <c r="J23" s="468"/>
      <c r="L23" s="44"/>
      <c r="M23" s="44"/>
      <c r="N23" s="338">
        <f t="shared" si="1"/>
        <v>0</v>
      </c>
    </row>
    <row r="24" spans="1:15" ht="15" customHeight="1" x14ac:dyDescent="0.25">
      <c r="A24" s="44">
        <v>110201</v>
      </c>
      <c r="B24" s="44" t="s">
        <v>1065</v>
      </c>
      <c r="C24" s="468"/>
      <c r="E24" s="44"/>
      <c r="F24" s="44"/>
      <c r="G24" s="338">
        <f t="shared" si="0"/>
        <v>0</v>
      </c>
      <c r="H24" s="44">
        <v>110201</v>
      </c>
      <c r="I24" s="44" t="s">
        <v>1065</v>
      </c>
      <c r="J24" s="468"/>
      <c r="L24" s="44"/>
      <c r="M24" s="44"/>
      <c r="N24" s="338">
        <f t="shared" si="1"/>
        <v>0</v>
      </c>
    </row>
    <row r="25" spans="1:15" ht="15" customHeight="1" x14ac:dyDescent="0.25">
      <c r="A25" s="44">
        <v>1102011</v>
      </c>
      <c r="B25" s="44" t="s">
        <v>1060</v>
      </c>
      <c r="C25" s="468"/>
      <c r="E25" s="44"/>
      <c r="F25" s="44"/>
      <c r="G25" s="338">
        <f t="shared" si="0"/>
        <v>0</v>
      </c>
      <c r="H25" s="44">
        <v>1102011</v>
      </c>
      <c r="I25" s="44" t="s">
        <v>1060</v>
      </c>
      <c r="J25" s="468"/>
      <c r="L25" s="44"/>
      <c r="M25" s="44"/>
      <c r="N25" s="338">
        <f t="shared" si="1"/>
        <v>0</v>
      </c>
    </row>
    <row r="26" spans="1:15" ht="15" customHeight="1" x14ac:dyDescent="0.25">
      <c r="A26" s="44">
        <v>110201107</v>
      </c>
      <c r="B26" s="44" t="s">
        <v>1066</v>
      </c>
      <c r="C26" s="468">
        <v>5066726457</v>
      </c>
      <c r="D26" s="468">
        <v>5066726457</v>
      </c>
      <c r="E26" s="44"/>
      <c r="F26" s="44"/>
      <c r="G26" s="338">
        <f t="shared" si="0"/>
        <v>5066726.4570000004</v>
      </c>
      <c r="H26" s="44">
        <v>110201107</v>
      </c>
      <c r="I26" s="44" t="s">
        <v>1066</v>
      </c>
      <c r="J26" s="468">
        <v>5682164460</v>
      </c>
      <c r="K26" s="468">
        <v>5682164460</v>
      </c>
      <c r="L26" s="44"/>
      <c r="M26" s="44"/>
      <c r="N26" s="338">
        <f t="shared" si="1"/>
        <v>5682164.46</v>
      </c>
      <c r="O26" s="475" t="s">
        <v>1067</v>
      </c>
    </row>
    <row r="27" spans="1:15" ht="15" customHeight="1" x14ac:dyDescent="0.25">
      <c r="A27" s="44">
        <v>110201108</v>
      </c>
      <c r="B27" s="44" t="s">
        <v>1068</v>
      </c>
      <c r="C27" s="468">
        <v>29114875</v>
      </c>
      <c r="D27" s="468">
        <v>29114875</v>
      </c>
      <c r="E27" s="44"/>
      <c r="F27" s="44"/>
      <c r="G27" s="338">
        <f t="shared" si="0"/>
        <v>29114.875</v>
      </c>
      <c r="H27" s="44">
        <v>110201108</v>
      </c>
      <c r="I27" s="44" t="s">
        <v>1068</v>
      </c>
      <c r="J27" s="468">
        <v>82015152</v>
      </c>
      <c r="K27" s="468">
        <v>82015152</v>
      </c>
      <c r="L27" s="44"/>
      <c r="M27" s="44"/>
      <c r="N27" s="338">
        <f t="shared" si="1"/>
        <v>82015.152000000002</v>
      </c>
      <c r="O27" s="475" t="s">
        <v>332</v>
      </c>
    </row>
    <row r="28" spans="1:15" ht="15" customHeight="1" x14ac:dyDescent="0.25">
      <c r="A28" s="44">
        <v>110201109</v>
      </c>
      <c r="B28" s="44" t="s">
        <v>1069</v>
      </c>
      <c r="C28" s="468">
        <v>5835375</v>
      </c>
      <c r="D28" s="468">
        <v>5835375</v>
      </c>
      <c r="E28" s="44"/>
      <c r="F28" s="44"/>
      <c r="G28" s="338">
        <f t="shared" si="0"/>
        <v>5835.375</v>
      </c>
      <c r="H28" s="44">
        <v>110201109</v>
      </c>
      <c r="I28" s="44" t="s">
        <v>1069</v>
      </c>
      <c r="J28" s="468">
        <v>18047375</v>
      </c>
      <c r="K28" s="468">
        <v>18047375</v>
      </c>
      <c r="L28" s="44"/>
      <c r="M28" s="44"/>
      <c r="N28" s="338">
        <f t="shared" si="1"/>
        <v>18047.375</v>
      </c>
      <c r="O28" s="475" t="s">
        <v>328</v>
      </c>
    </row>
    <row r="29" spans="1:15" ht="15" customHeight="1" x14ac:dyDescent="0.25">
      <c r="A29" s="44">
        <v>1102011</v>
      </c>
      <c r="B29" s="44" t="s">
        <v>1060</v>
      </c>
      <c r="C29" s="468">
        <v>5101676707</v>
      </c>
      <c r="D29" s="468">
        <v>5101676707</v>
      </c>
      <c r="E29" s="44"/>
      <c r="F29" s="44"/>
      <c r="G29" s="338">
        <f t="shared" si="0"/>
        <v>5101676.7070000004</v>
      </c>
      <c r="H29" s="44">
        <v>1102011</v>
      </c>
      <c r="I29" s="44" t="s">
        <v>1060</v>
      </c>
      <c r="J29" s="468">
        <v>5782226987</v>
      </c>
      <c r="K29" s="468">
        <v>5782226987</v>
      </c>
      <c r="L29" s="44"/>
      <c r="M29" s="44"/>
      <c r="N29" s="338">
        <f t="shared" si="1"/>
        <v>5782226.9869999997</v>
      </c>
    </row>
    <row r="30" spans="1:15" ht="15" customHeight="1" x14ac:dyDescent="0.25">
      <c r="A30" s="44">
        <v>1102012</v>
      </c>
      <c r="B30" s="44" t="s">
        <v>1070</v>
      </c>
      <c r="C30" s="468"/>
      <c r="E30" s="44"/>
      <c r="F30" s="44"/>
      <c r="G30" s="338">
        <f t="shared" si="0"/>
        <v>0</v>
      </c>
      <c r="H30" s="44">
        <v>1102012</v>
      </c>
      <c r="I30" s="44" t="s">
        <v>1070</v>
      </c>
      <c r="J30" s="468"/>
      <c r="L30" s="44"/>
      <c r="M30" s="44"/>
      <c r="N30" s="338">
        <f t="shared" si="1"/>
        <v>0</v>
      </c>
    </row>
    <row r="31" spans="1:15" ht="15" customHeight="1" x14ac:dyDescent="0.25">
      <c r="A31" s="44">
        <v>110201207</v>
      </c>
      <c r="B31" s="44" t="s">
        <v>1066</v>
      </c>
      <c r="C31" s="468">
        <v>4729812286</v>
      </c>
      <c r="D31" s="468">
        <v>4729812286</v>
      </c>
      <c r="E31" s="44"/>
      <c r="F31" s="44"/>
      <c r="G31" s="338">
        <f t="shared" si="0"/>
        <v>4729812.2860000003</v>
      </c>
      <c r="H31" s="44">
        <v>110201207</v>
      </c>
      <c r="I31" s="44" t="s">
        <v>1066</v>
      </c>
      <c r="J31" s="468">
        <v>5151563656</v>
      </c>
      <c r="K31" s="468">
        <v>5151563656</v>
      </c>
      <c r="L31" s="44"/>
      <c r="M31" s="44"/>
      <c r="N31" s="338">
        <f t="shared" si="1"/>
        <v>5151563.6560000004</v>
      </c>
      <c r="O31" s="475" t="s">
        <v>1067</v>
      </c>
    </row>
    <row r="32" spans="1:15" ht="15" customHeight="1" x14ac:dyDescent="0.25">
      <c r="A32" s="44">
        <v>110201209</v>
      </c>
      <c r="B32" s="44" t="s">
        <v>1071</v>
      </c>
      <c r="C32" s="468">
        <v>291739004</v>
      </c>
      <c r="D32" s="468">
        <v>291739004</v>
      </c>
      <c r="E32" s="44"/>
      <c r="F32" s="44"/>
      <c r="G32" s="338">
        <f t="shared" si="0"/>
        <v>291739.00400000002</v>
      </c>
      <c r="H32" s="44">
        <v>110201209</v>
      </c>
      <c r="I32" s="44" t="s">
        <v>1071</v>
      </c>
      <c r="J32" s="468">
        <v>1949359264</v>
      </c>
      <c r="K32" s="468">
        <v>1949359264</v>
      </c>
      <c r="L32" s="44"/>
      <c r="M32" s="44"/>
      <c r="N32" s="338">
        <f t="shared" si="1"/>
        <v>1949359.264</v>
      </c>
      <c r="O32" s="475" t="s">
        <v>328</v>
      </c>
    </row>
    <row r="33" spans="1:15" ht="15" customHeight="1" x14ac:dyDescent="0.25">
      <c r="A33" s="44">
        <v>1102012</v>
      </c>
      <c r="B33" s="44" t="s">
        <v>1070</v>
      </c>
      <c r="C33" s="468">
        <v>5021551290</v>
      </c>
      <c r="D33" s="468">
        <v>5021551290</v>
      </c>
      <c r="E33" s="44"/>
      <c r="F33" s="44"/>
      <c r="G33" s="338">
        <f t="shared" si="0"/>
        <v>5021551.29</v>
      </c>
      <c r="H33" s="44">
        <v>1102012</v>
      </c>
      <c r="I33" s="44" t="s">
        <v>1070</v>
      </c>
      <c r="J33" s="468">
        <v>7100922920</v>
      </c>
      <c r="K33" s="468">
        <v>7100922920</v>
      </c>
      <c r="L33" s="44"/>
      <c r="M33" s="44"/>
      <c r="N33" s="338">
        <f t="shared" si="1"/>
        <v>7100922.9199999999</v>
      </c>
    </row>
    <row r="34" spans="1:15" ht="15" customHeight="1" x14ac:dyDescent="0.25">
      <c r="A34" s="44">
        <v>110201</v>
      </c>
      <c r="B34" s="44" t="s">
        <v>1065</v>
      </c>
      <c r="C34" s="468">
        <v>10123227997</v>
      </c>
      <c r="D34" s="468">
        <v>10123227997</v>
      </c>
      <c r="E34" s="44"/>
      <c r="F34" s="44"/>
      <c r="G34" s="338">
        <f t="shared" si="0"/>
        <v>10123227.997</v>
      </c>
      <c r="H34" s="44">
        <v>110201</v>
      </c>
      <c r="I34" s="44" t="s">
        <v>1065</v>
      </c>
      <c r="J34" s="468">
        <v>12883149907</v>
      </c>
      <c r="K34" s="468">
        <v>12883149907</v>
      </c>
      <c r="L34" s="44"/>
      <c r="M34" s="44"/>
      <c r="N34" s="338">
        <f t="shared" si="1"/>
        <v>12883149.907</v>
      </c>
    </row>
    <row r="35" spans="1:15" ht="15" customHeight="1" x14ac:dyDescent="0.25">
      <c r="A35" s="44">
        <v>110203</v>
      </c>
      <c r="B35" s="44" t="s">
        <v>1072</v>
      </c>
      <c r="C35" s="468"/>
      <c r="E35" s="44"/>
      <c r="F35" s="44"/>
      <c r="G35" s="338">
        <f t="shared" si="0"/>
        <v>0</v>
      </c>
      <c r="H35" s="44">
        <v>110203</v>
      </c>
      <c r="I35" s="44" t="s">
        <v>1072</v>
      </c>
      <c r="J35" s="468"/>
      <c r="L35" s="44"/>
      <c r="M35" s="44"/>
      <c r="N35" s="338">
        <f t="shared" si="1"/>
        <v>0</v>
      </c>
    </row>
    <row r="36" spans="1:15" ht="15" customHeight="1" x14ac:dyDescent="0.25">
      <c r="A36" s="44">
        <v>1102031</v>
      </c>
      <c r="B36" s="44" t="s">
        <v>1060</v>
      </c>
      <c r="C36" s="468"/>
      <c r="E36" s="44"/>
      <c r="F36" s="44"/>
      <c r="G36" s="338">
        <f t="shared" si="0"/>
        <v>0</v>
      </c>
      <c r="H36" s="44">
        <v>1102031</v>
      </c>
      <c r="I36" s="44" t="s">
        <v>1060</v>
      </c>
      <c r="J36" s="468"/>
      <c r="L36" s="44"/>
      <c r="M36" s="44"/>
      <c r="N36" s="338">
        <f t="shared" si="1"/>
        <v>0</v>
      </c>
    </row>
    <row r="37" spans="1:15" ht="15" customHeight="1" x14ac:dyDescent="0.25">
      <c r="A37" s="44">
        <v>110203101</v>
      </c>
      <c r="B37" s="44" t="s">
        <v>1073</v>
      </c>
      <c r="C37" s="468">
        <v>30841799</v>
      </c>
      <c r="D37" s="468">
        <v>30841799</v>
      </c>
      <c r="E37" s="44"/>
      <c r="F37" s="44"/>
      <c r="G37" s="338">
        <f t="shared" ref="G37:G48" si="2">D37/1000</f>
        <v>30841.798999999999</v>
      </c>
      <c r="H37" s="44">
        <v>110203101</v>
      </c>
      <c r="I37" s="44" t="s">
        <v>1073</v>
      </c>
      <c r="J37" s="468">
        <v>37170403</v>
      </c>
      <c r="K37" s="468">
        <v>37170403</v>
      </c>
      <c r="L37" s="44"/>
      <c r="M37" s="44"/>
      <c r="N37" s="338">
        <f t="shared" ref="N37:N48" si="3">K37/1000</f>
        <v>37170.402999999998</v>
      </c>
      <c r="O37" s="475" t="s">
        <v>358</v>
      </c>
    </row>
    <row r="38" spans="1:15" ht="15" customHeight="1" x14ac:dyDescent="0.25">
      <c r="A38" s="44">
        <v>110203102</v>
      </c>
      <c r="B38" s="44" t="s">
        <v>361</v>
      </c>
      <c r="C38" s="468">
        <v>168672675</v>
      </c>
      <c r="D38" s="468">
        <v>168672675</v>
      </c>
      <c r="E38" s="44"/>
      <c r="F38" s="44"/>
      <c r="G38" s="338">
        <f t="shared" si="2"/>
        <v>168672.67499999999</v>
      </c>
      <c r="H38" s="44">
        <v>110203102</v>
      </c>
      <c r="I38" s="44" t="s">
        <v>361</v>
      </c>
      <c r="J38" s="468">
        <v>1010337957</v>
      </c>
      <c r="K38" s="468">
        <v>1010337957</v>
      </c>
      <c r="L38" s="44"/>
      <c r="M38" s="44"/>
      <c r="N38" s="338">
        <f t="shared" si="3"/>
        <v>1010337.9570000001</v>
      </c>
      <c r="O38" s="475" t="s">
        <v>361</v>
      </c>
    </row>
    <row r="39" spans="1:15" ht="15" customHeight="1" x14ac:dyDescent="0.25">
      <c r="A39" s="44">
        <v>110203103</v>
      </c>
      <c r="B39" s="44" t="s">
        <v>1074</v>
      </c>
      <c r="C39" s="468">
        <v>-812057</v>
      </c>
      <c r="D39" s="468">
        <v>-812057</v>
      </c>
      <c r="E39" s="44"/>
      <c r="F39" s="44"/>
      <c r="G39" s="338">
        <f t="shared" si="2"/>
        <v>-812.05700000000002</v>
      </c>
      <c r="H39" s="44">
        <v>110203103</v>
      </c>
      <c r="I39" s="44" t="s">
        <v>1074</v>
      </c>
      <c r="J39" s="468">
        <v>2319721</v>
      </c>
      <c r="K39" s="468">
        <v>2319721</v>
      </c>
      <c r="L39" s="44"/>
      <c r="M39" s="44"/>
      <c r="N39" s="338">
        <f t="shared" si="3"/>
        <v>2319.721</v>
      </c>
      <c r="O39" s="475" t="s">
        <v>359</v>
      </c>
    </row>
    <row r="40" spans="1:15" ht="15" customHeight="1" x14ac:dyDescent="0.25">
      <c r="A40" s="44">
        <v>110203106</v>
      </c>
      <c r="B40" s="44" t="s">
        <v>1075</v>
      </c>
      <c r="C40" s="468">
        <v>1622091846</v>
      </c>
      <c r="D40" s="468">
        <v>1622091846</v>
      </c>
      <c r="E40" s="44"/>
      <c r="F40" s="44"/>
      <c r="G40" s="338">
        <f t="shared" si="2"/>
        <v>1622091.8459999999</v>
      </c>
      <c r="H40" s="44">
        <v>110203106</v>
      </c>
      <c r="I40" s="44" t="s">
        <v>1075</v>
      </c>
      <c r="J40" s="468">
        <v>1191096424</v>
      </c>
      <c r="K40" s="468">
        <v>1191096424</v>
      </c>
      <c r="L40" s="44"/>
      <c r="M40" s="44"/>
      <c r="N40" s="338">
        <f t="shared" si="3"/>
        <v>1191096.4240000001</v>
      </c>
      <c r="O40" s="475" t="s">
        <v>352</v>
      </c>
    </row>
    <row r="41" spans="1:15" ht="15" customHeight="1" x14ac:dyDescent="0.25">
      <c r="A41" s="44">
        <v>110203108</v>
      </c>
      <c r="B41" s="44" t="s">
        <v>1076</v>
      </c>
      <c r="C41" s="468">
        <v>210039965</v>
      </c>
      <c r="D41" s="468">
        <v>210039965</v>
      </c>
      <c r="E41" s="44"/>
      <c r="F41" s="44"/>
      <c r="G41" s="338">
        <f t="shared" si="2"/>
        <v>210039.965</v>
      </c>
      <c r="H41" s="44">
        <v>110203108</v>
      </c>
      <c r="I41" s="44" t="s">
        <v>1076</v>
      </c>
      <c r="J41" s="468">
        <v>143030608</v>
      </c>
      <c r="K41" s="468">
        <v>143030608</v>
      </c>
      <c r="L41" s="44"/>
      <c r="M41" s="44"/>
      <c r="N41" s="338">
        <f t="shared" si="3"/>
        <v>143030.60800000001</v>
      </c>
      <c r="O41" s="475" t="s">
        <v>357</v>
      </c>
    </row>
    <row r="42" spans="1:15" ht="15" customHeight="1" x14ac:dyDescent="0.25">
      <c r="A42" s="44">
        <v>110203110</v>
      </c>
      <c r="B42" s="44" t="s">
        <v>1077</v>
      </c>
      <c r="C42" s="468">
        <v>3129587294</v>
      </c>
      <c r="D42" s="468">
        <v>3129587294</v>
      </c>
      <c r="E42" s="44"/>
      <c r="F42" s="44"/>
      <c r="G42" s="338">
        <f t="shared" si="2"/>
        <v>3129587.2940000002</v>
      </c>
      <c r="H42" s="44">
        <v>110203110</v>
      </c>
      <c r="I42" s="44" t="s">
        <v>1077</v>
      </c>
      <c r="J42" s="468">
        <v>3448196144</v>
      </c>
      <c r="K42" s="468">
        <v>3448196144</v>
      </c>
      <c r="L42" s="44"/>
      <c r="M42" s="44"/>
      <c r="N42" s="338">
        <f t="shared" si="3"/>
        <v>3448196.1439999999</v>
      </c>
      <c r="O42" s="475" t="s">
        <v>356</v>
      </c>
    </row>
    <row r="43" spans="1:15" ht="15" customHeight="1" x14ac:dyDescent="0.25">
      <c r="A43" s="44">
        <v>1102031</v>
      </c>
      <c r="B43" s="44" t="s">
        <v>1060</v>
      </c>
      <c r="C43" s="468">
        <v>5160421522</v>
      </c>
      <c r="D43" s="468">
        <v>5160421522</v>
      </c>
      <c r="E43" s="44"/>
      <c r="F43" s="44"/>
      <c r="G43" s="338">
        <f t="shared" si="2"/>
        <v>5160421.5219999999</v>
      </c>
      <c r="H43" s="44">
        <v>1102031</v>
      </c>
      <c r="I43" s="44" t="s">
        <v>1060</v>
      </c>
      <c r="J43" s="468">
        <v>5832151257</v>
      </c>
      <c r="K43" s="468">
        <v>5832151257</v>
      </c>
      <c r="L43" s="44"/>
      <c r="M43" s="44"/>
      <c r="N43" s="338">
        <f t="shared" si="3"/>
        <v>5832151.2570000002</v>
      </c>
    </row>
    <row r="44" spans="1:15" ht="15" customHeight="1" x14ac:dyDescent="0.25">
      <c r="A44" s="44">
        <v>1102032</v>
      </c>
      <c r="B44" s="44" t="s">
        <v>1070</v>
      </c>
      <c r="C44" s="468"/>
      <c r="E44" s="44"/>
      <c r="F44" s="44"/>
      <c r="G44" s="338">
        <f t="shared" si="2"/>
        <v>0</v>
      </c>
      <c r="H44" s="44">
        <v>1102032</v>
      </c>
      <c r="I44" s="44" t="s">
        <v>1070</v>
      </c>
      <c r="J44" s="468"/>
      <c r="L44" s="44"/>
      <c r="M44" s="44"/>
      <c r="N44" s="338">
        <f t="shared" si="3"/>
        <v>0</v>
      </c>
    </row>
    <row r="45" spans="1:15" ht="15" customHeight="1" x14ac:dyDescent="0.25">
      <c r="A45" s="44">
        <v>110203201</v>
      </c>
      <c r="B45" s="44" t="s">
        <v>1073</v>
      </c>
      <c r="C45" s="468">
        <v>20448398</v>
      </c>
      <c r="D45" s="468">
        <v>20448398</v>
      </c>
      <c r="E45" s="44"/>
      <c r="F45" s="44"/>
      <c r="G45" s="338">
        <f t="shared" si="2"/>
        <v>20448.398000000001</v>
      </c>
      <c r="H45" s="44">
        <v>110203201</v>
      </c>
      <c r="I45" s="44" t="s">
        <v>1073</v>
      </c>
      <c r="J45" s="468">
        <v>18684572</v>
      </c>
      <c r="K45" s="468">
        <v>18684572</v>
      </c>
      <c r="L45" s="44"/>
      <c r="M45" s="44"/>
      <c r="N45" s="338">
        <f t="shared" si="3"/>
        <v>18684.572</v>
      </c>
      <c r="O45" s="475" t="s">
        <v>358</v>
      </c>
    </row>
    <row r="46" spans="1:15" ht="15" customHeight="1" x14ac:dyDescent="0.25">
      <c r="A46" s="44">
        <v>110203202</v>
      </c>
      <c r="B46" s="44" t="s">
        <v>361</v>
      </c>
      <c r="C46" s="468">
        <v>-87272118</v>
      </c>
      <c r="D46" s="468">
        <v>-87272118</v>
      </c>
      <c r="E46" s="44"/>
      <c r="F46" s="44"/>
      <c r="G46" s="338">
        <f t="shared" si="2"/>
        <v>-87272.118000000002</v>
      </c>
      <c r="H46" s="44">
        <v>110203202</v>
      </c>
      <c r="I46" s="44" t="s">
        <v>361</v>
      </c>
      <c r="J46" s="468">
        <v>-44260296</v>
      </c>
      <c r="K46" s="468">
        <v>-44260296</v>
      </c>
      <c r="L46" s="44"/>
      <c r="M46" s="44"/>
      <c r="N46" s="338">
        <f t="shared" si="3"/>
        <v>-44260.296000000002</v>
      </c>
      <c r="O46" s="475" t="s">
        <v>361</v>
      </c>
    </row>
    <row r="47" spans="1:15" ht="15" customHeight="1" x14ac:dyDescent="0.25">
      <c r="A47" s="44">
        <v>110203203</v>
      </c>
      <c r="B47" s="44" t="s">
        <v>359</v>
      </c>
      <c r="C47" s="468">
        <v>3418950</v>
      </c>
      <c r="D47" s="468">
        <v>3418950</v>
      </c>
      <c r="E47" s="44"/>
      <c r="F47" s="44"/>
      <c r="G47" s="338">
        <f t="shared" si="2"/>
        <v>3418.95</v>
      </c>
      <c r="H47" s="44">
        <v>110203203</v>
      </c>
      <c r="I47" s="44" t="s">
        <v>359</v>
      </c>
      <c r="J47" s="468">
        <v>3366990</v>
      </c>
      <c r="K47" s="468">
        <v>3366990</v>
      </c>
      <c r="L47" s="44"/>
      <c r="M47" s="44"/>
      <c r="N47" s="338">
        <f t="shared" si="3"/>
        <v>3366.99</v>
      </c>
      <c r="O47" s="475" t="s">
        <v>359</v>
      </c>
    </row>
    <row r="48" spans="1:15" ht="15" customHeight="1" x14ac:dyDescent="0.25">
      <c r="A48" s="44">
        <v>110203207</v>
      </c>
      <c r="B48" s="44" t="s">
        <v>660</v>
      </c>
      <c r="C48" s="468">
        <v>44049000</v>
      </c>
      <c r="D48" s="468">
        <v>44049000</v>
      </c>
      <c r="E48" s="44"/>
      <c r="F48" s="44"/>
      <c r="G48" s="338">
        <f t="shared" si="2"/>
        <v>44049</v>
      </c>
      <c r="H48" s="44">
        <v>110203207</v>
      </c>
      <c r="I48" s="44" t="s">
        <v>660</v>
      </c>
      <c r="J48" s="468">
        <v>43379558</v>
      </c>
      <c r="K48" s="468">
        <v>43379558</v>
      </c>
      <c r="L48" s="44"/>
      <c r="M48" s="44"/>
      <c r="N48" s="338">
        <f t="shared" si="3"/>
        <v>43379.557999999997</v>
      </c>
      <c r="O48" s="475" t="s">
        <v>360</v>
      </c>
    </row>
    <row r="49" spans="1:15" ht="15" customHeight="1" x14ac:dyDescent="0.25">
      <c r="A49" s="44">
        <v>1102032</v>
      </c>
      <c r="B49" s="44" t="s">
        <v>1070</v>
      </c>
      <c r="C49" s="468">
        <v>-19355770</v>
      </c>
      <c r="D49" s="468">
        <v>-19355770</v>
      </c>
      <c r="E49" s="44"/>
      <c r="F49" s="44"/>
      <c r="G49" s="338">
        <f t="shared" ref="G49:G70" si="4">D49/1000</f>
        <v>-19355.77</v>
      </c>
      <c r="H49" s="44">
        <v>1102032</v>
      </c>
      <c r="I49" s="44" t="s">
        <v>1070</v>
      </c>
      <c r="J49" s="468">
        <v>21170824</v>
      </c>
      <c r="K49" s="468">
        <v>21170824</v>
      </c>
      <c r="L49" s="44"/>
      <c r="M49" s="44"/>
      <c r="N49" s="338">
        <f t="shared" ref="N49:N70" si="5">K49/1000</f>
        <v>21170.824000000001</v>
      </c>
    </row>
    <row r="50" spans="1:15" ht="15" customHeight="1" x14ac:dyDescent="0.25">
      <c r="A50" s="44">
        <v>110203</v>
      </c>
      <c r="B50" s="44" t="s">
        <v>1072</v>
      </c>
      <c r="C50" s="468">
        <v>5141065752</v>
      </c>
      <c r="D50" s="468">
        <v>5141065752</v>
      </c>
      <c r="E50" s="44"/>
      <c r="F50" s="44"/>
      <c r="G50" s="338">
        <f t="shared" si="4"/>
        <v>5141065.7520000003</v>
      </c>
      <c r="H50" s="44">
        <v>110203</v>
      </c>
      <c r="I50" s="44" t="s">
        <v>1072</v>
      </c>
      <c r="J50" s="468">
        <v>5853322081</v>
      </c>
      <c r="K50" s="468">
        <v>5853322081</v>
      </c>
      <c r="L50" s="44"/>
      <c r="M50" s="44"/>
      <c r="N50" s="338">
        <f t="shared" si="5"/>
        <v>5853322.0810000002</v>
      </c>
    </row>
    <row r="51" spans="1:15" ht="15" customHeight="1" x14ac:dyDescent="0.25">
      <c r="A51" s="44">
        <v>11021</v>
      </c>
      <c r="B51" s="44" t="s">
        <v>1078</v>
      </c>
      <c r="C51" s="468"/>
      <c r="E51" s="44"/>
      <c r="F51" s="44"/>
      <c r="G51" s="338">
        <f t="shared" si="4"/>
        <v>0</v>
      </c>
      <c r="H51" s="44">
        <v>11021</v>
      </c>
      <c r="I51" s="44" t="s">
        <v>1078</v>
      </c>
      <c r="J51" s="468"/>
      <c r="L51" s="44"/>
      <c r="M51" s="44"/>
      <c r="N51" s="338">
        <f t="shared" si="5"/>
        <v>0</v>
      </c>
    </row>
    <row r="52" spans="1:15" ht="15" customHeight="1" x14ac:dyDescent="0.25">
      <c r="A52" s="44">
        <v>110211101</v>
      </c>
      <c r="B52" s="44" t="s">
        <v>1079</v>
      </c>
      <c r="C52" s="468">
        <v>10854229867</v>
      </c>
      <c r="D52" s="468">
        <v>10854229867</v>
      </c>
      <c r="E52" s="44"/>
      <c r="F52" s="44"/>
      <c r="G52" s="338">
        <f t="shared" si="4"/>
        <v>10854229.867000001</v>
      </c>
      <c r="H52" s="44">
        <v>110211101</v>
      </c>
      <c r="I52" s="44" t="s">
        <v>1079</v>
      </c>
      <c r="J52" s="468">
        <v>8413806776</v>
      </c>
      <c r="K52" s="468">
        <v>8413806776</v>
      </c>
      <c r="L52" s="44"/>
      <c r="M52" s="44"/>
      <c r="N52" s="338">
        <f t="shared" si="5"/>
        <v>8413806.7760000005</v>
      </c>
      <c r="O52" s="475" t="s">
        <v>1067</v>
      </c>
    </row>
    <row r="53" spans="1:15" ht="15" customHeight="1" x14ac:dyDescent="0.25">
      <c r="A53" s="44">
        <v>110211201</v>
      </c>
      <c r="B53" s="44" t="s">
        <v>1080</v>
      </c>
      <c r="C53" s="468">
        <v>882978</v>
      </c>
      <c r="D53" s="468">
        <v>882978</v>
      </c>
      <c r="E53" s="44"/>
      <c r="F53" s="44"/>
      <c r="G53" s="338">
        <f t="shared" si="4"/>
        <v>882.97799999999995</v>
      </c>
      <c r="H53" s="44">
        <v>110211201</v>
      </c>
      <c r="I53" s="44" t="s">
        <v>1080</v>
      </c>
      <c r="J53" s="468">
        <v>869559</v>
      </c>
      <c r="K53" s="468">
        <v>869559</v>
      </c>
      <c r="L53" s="44"/>
      <c r="M53" s="44"/>
      <c r="N53" s="338">
        <f t="shared" si="5"/>
        <v>869.55899999999997</v>
      </c>
      <c r="O53" s="475" t="s">
        <v>1067</v>
      </c>
    </row>
    <row r="54" spans="1:15" ht="15" customHeight="1" x14ac:dyDescent="0.25">
      <c r="A54" s="44">
        <v>110211999</v>
      </c>
      <c r="B54" s="44" t="s">
        <v>1081</v>
      </c>
      <c r="C54" s="468">
        <v>-1173608010</v>
      </c>
      <c r="D54" s="468">
        <v>-1173608010</v>
      </c>
      <c r="E54" s="44"/>
      <c r="F54" s="44"/>
      <c r="G54" s="338">
        <f t="shared" si="4"/>
        <v>-1173608.01</v>
      </c>
      <c r="H54" s="44">
        <v>110211999</v>
      </c>
      <c r="I54" s="44" t="s">
        <v>1081</v>
      </c>
      <c r="J54" s="468">
        <v>-1475725090</v>
      </c>
      <c r="K54" s="468">
        <v>-1475725090</v>
      </c>
      <c r="L54" s="44"/>
      <c r="M54" s="44"/>
      <c r="N54" s="338">
        <f t="shared" si="5"/>
        <v>-1475725.09</v>
      </c>
      <c r="O54" s="475" t="s">
        <v>1082</v>
      </c>
    </row>
    <row r="55" spans="1:15" ht="15" customHeight="1" x14ac:dyDescent="0.25">
      <c r="A55" s="44">
        <v>11021</v>
      </c>
      <c r="B55" s="44" t="s">
        <v>1078</v>
      </c>
      <c r="C55" s="468">
        <v>9681504835</v>
      </c>
      <c r="D55" s="468">
        <v>9681504835</v>
      </c>
      <c r="E55" s="44"/>
      <c r="F55" s="44"/>
      <c r="G55" s="338">
        <f t="shared" si="4"/>
        <v>9681504.8350000009</v>
      </c>
      <c r="H55" s="44">
        <v>11021</v>
      </c>
      <c r="I55" s="44" t="s">
        <v>1078</v>
      </c>
      <c r="J55" s="468">
        <v>6938951245</v>
      </c>
      <c r="K55" s="468">
        <v>6938951245</v>
      </c>
      <c r="L55" s="44"/>
      <c r="M55" s="44"/>
      <c r="N55" s="338">
        <f t="shared" si="5"/>
        <v>6938951.2450000001</v>
      </c>
    </row>
    <row r="56" spans="1:15" ht="15" customHeight="1" x14ac:dyDescent="0.25">
      <c r="A56" s="44">
        <v>11022</v>
      </c>
      <c r="B56" s="44" t="s">
        <v>1083</v>
      </c>
      <c r="C56" s="468"/>
      <c r="E56" s="44"/>
      <c r="F56" s="44"/>
      <c r="G56" s="338">
        <f t="shared" si="4"/>
        <v>0</v>
      </c>
      <c r="H56" s="44">
        <v>11022</v>
      </c>
      <c r="I56" s="44" t="s">
        <v>1083</v>
      </c>
      <c r="J56" s="468"/>
      <c r="L56" s="44"/>
      <c r="M56" s="44"/>
      <c r="N56" s="338">
        <f t="shared" si="5"/>
        <v>0</v>
      </c>
    </row>
    <row r="57" spans="1:15" ht="15" customHeight="1" x14ac:dyDescent="0.25">
      <c r="A57" s="44">
        <v>110221101</v>
      </c>
      <c r="B57" s="44" t="s">
        <v>1079</v>
      </c>
      <c r="C57" s="468">
        <v>4343353293</v>
      </c>
      <c r="D57" s="468">
        <v>4343353293</v>
      </c>
      <c r="E57" s="44"/>
      <c r="F57" s="44"/>
      <c r="G57" s="338">
        <f t="shared" si="4"/>
        <v>4343353.2929999996</v>
      </c>
      <c r="H57" s="44">
        <v>110221101</v>
      </c>
      <c r="I57" s="44" t="s">
        <v>1079</v>
      </c>
      <c r="J57" s="468">
        <v>1717970110</v>
      </c>
      <c r="K57" s="468">
        <v>1717970110</v>
      </c>
      <c r="L57" s="44"/>
      <c r="M57" s="44"/>
      <c r="N57" s="338">
        <f t="shared" si="5"/>
        <v>1717970.11</v>
      </c>
      <c r="O57" s="475" t="s">
        <v>1067</v>
      </c>
    </row>
    <row r="58" spans="1:15" ht="15" customHeight="1" x14ac:dyDescent="0.25">
      <c r="A58" s="44">
        <v>110221201</v>
      </c>
      <c r="B58" s="44" t="s">
        <v>1080</v>
      </c>
      <c r="C58" s="468">
        <v>1364428685</v>
      </c>
      <c r="D58" s="468">
        <v>1364428685</v>
      </c>
      <c r="E58" s="44"/>
      <c r="F58" s="44"/>
      <c r="G58" s="338">
        <f t="shared" si="4"/>
        <v>1364428.6850000001</v>
      </c>
      <c r="H58" s="44">
        <v>110221201</v>
      </c>
      <c r="I58" s="44" t="s">
        <v>1080</v>
      </c>
      <c r="J58" s="468">
        <v>1586836865</v>
      </c>
      <c r="K58" s="468">
        <v>1586836865</v>
      </c>
      <c r="L58" s="44"/>
      <c r="M58" s="44"/>
      <c r="N58" s="338">
        <f t="shared" si="5"/>
        <v>1586836.865</v>
      </c>
      <c r="O58" s="475" t="s">
        <v>1067</v>
      </c>
    </row>
    <row r="59" spans="1:15" ht="15" customHeight="1" x14ac:dyDescent="0.25">
      <c r="A59" s="44">
        <v>110221999</v>
      </c>
      <c r="B59" s="44" t="s">
        <v>1081</v>
      </c>
      <c r="C59" s="468">
        <v>-1515431874</v>
      </c>
      <c r="D59" s="468">
        <v>-1515431874</v>
      </c>
      <c r="E59" s="44"/>
      <c r="F59" s="44"/>
      <c r="G59" s="338">
        <f t="shared" si="4"/>
        <v>-1515431.8740000001</v>
      </c>
      <c r="H59" s="44">
        <v>110221999</v>
      </c>
      <c r="I59" s="44" t="s">
        <v>1081</v>
      </c>
      <c r="J59" s="468">
        <v>-1967705628</v>
      </c>
      <c r="K59" s="468">
        <v>-1967705628</v>
      </c>
      <c r="L59" s="44"/>
      <c r="M59" s="44"/>
      <c r="N59" s="338">
        <f t="shared" si="5"/>
        <v>-1967705.628</v>
      </c>
      <c r="O59" s="475" t="s">
        <v>1082</v>
      </c>
    </row>
    <row r="60" spans="1:15" ht="15" customHeight="1" x14ac:dyDescent="0.25">
      <c r="A60" s="44">
        <v>11022</v>
      </c>
      <c r="B60" s="44" t="s">
        <v>1083</v>
      </c>
      <c r="C60" s="468">
        <v>4192350104</v>
      </c>
      <c r="D60" s="468">
        <v>4192350104</v>
      </c>
      <c r="E60" s="44"/>
      <c r="F60" s="44"/>
      <c r="G60" s="338">
        <f t="shared" si="4"/>
        <v>4192350.1039999998</v>
      </c>
      <c r="H60" s="44">
        <v>11022</v>
      </c>
      <c r="I60" s="44" t="s">
        <v>1083</v>
      </c>
      <c r="J60" s="468">
        <v>1337101347</v>
      </c>
      <c r="K60" s="468">
        <v>1337101347</v>
      </c>
      <c r="L60" s="44"/>
      <c r="M60" s="44"/>
      <c r="N60" s="338">
        <f t="shared" si="5"/>
        <v>1337101.3470000001</v>
      </c>
    </row>
    <row r="61" spans="1:15" ht="15" customHeight="1" x14ac:dyDescent="0.25">
      <c r="A61" s="44">
        <v>1102</v>
      </c>
      <c r="B61" s="44" t="s">
        <v>1064</v>
      </c>
      <c r="C61" s="468">
        <v>29138148688</v>
      </c>
      <c r="D61" s="468">
        <v>29138148688</v>
      </c>
      <c r="E61" s="44"/>
      <c r="F61" s="44"/>
      <c r="G61" s="338">
        <f t="shared" si="4"/>
        <v>29138148.688000001</v>
      </c>
      <c r="H61" s="44">
        <v>1102</v>
      </c>
      <c r="I61" s="44" t="s">
        <v>1064</v>
      </c>
      <c r="J61" s="468">
        <v>27012524580</v>
      </c>
      <c r="K61" s="468">
        <v>27012524580</v>
      </c>
      <c r="L61" s="44"/>
      <c r="M61" s="44"/>
      <c r="N61" s="338">
        <f t="shared" si="5"/>
        <v>27012524.579999998</v>
      </c>
    </row>
    <row r="62" spans="1:15" ht="15" customHeight="1" x14ac:dyDescent="0.25">
      <c r="A62" s="44">
        <v>1103</v>
      </c>
      <c r="B62" s="44" t="s">
        <v>1084</v>
      </c>
      <c r="C62" s="468"/>
      <c r="E62" s="44"/>
      <c r="F62" s="44"/>
      <c r="G62" s="338">
        <f t="shared" si="4"/>
        <v>0</v>
      </c>
      <c r="H62" s="44">
        <v>1103</v>
      </c>
      <c r="I62" s="44" t="s">
        <v>1084</v>
      </c>
      <c r="J62" s="468"/>
      <c r="L62" s="44"/>
      <c r="M62" s="44"/>
      <c r="N62" s="338">
        <f t="shared" si="5"/>
        <v>0</v>
      </c>
    </row>
    <row r="63" spans="1:15" ht="15" customHeight="1" x14ac:dyDescent="0.25">
      <c r="A63" s="44">
        <v>110301</v>
      </c>
      <c r="B63" s="44" t="s">
        <v>1085</v>
      </c>
      <c r="C63" s="468"/>
      <c r="E63" s="44"/>
      <c r="F63" s="44"/>
      <c r="G63" s="338">
        <f t="shared" si="4"/>
        <v>0</v>
      </c>
      <c r="H63" s="44">
        <v>110301</v>
      </c>
      <c r="I63" s="44" t="s">
        <v>1085</v>
      </c>
      <c r="J63" s="468"/>
      <c r="L63" s="44"/>
      <c r="M63" s="44"/>
      <c r="N63" s="338">
        <f t="shared" si="5"/>
        <v>0</v>
      </c>
    </row>
    <row r="64" spans="1:15" ht="15" customHeight="1" x14ac:dyDescent="0.25">
      <c r="A64" s="44">
        <v>1103011</v>
      </c>
      <c r="B64" s="44" t="s">
        <v>1085</v>
      </c>
      <c r="C64" s="468"/>
      <c r="E64" s="44"/>
      <c r="F64" s="44"/>
      <c r="G64" s="338">
        <f t="shared" si="4"/>
        <v>0</v>
      </c>
      <c r="H64" s="44">
        <v>1103011</v>
      </c>
      <c r="I64" s="44" t="s">
        <v>1085</v>
      </c>
      <c r="J64" s="468"/>
      <c r="L64" s="44"/>
      <c r="M64" s="44"/>
      <c r="N64" s="338">
        <f t="shared" si="5"/>
        <v>0</v>
      </c>
    </row>
    <row r="65" spans="1:15" ht="15" customHeight="1" x14ac:dyDescent="0.25">
      <c r="A65" s="44">
        <v>110301104</v>
      </c>
      <c r="B65" s="44" t="s">
        <v>364</v>
      </c>
      <c r="C65" s="468">
        <v>17679661262</v>
      </c>
      <c r="D65" s="468">
        <v>17679661262</v>
      </c>
      <c r="E65" s="44"/>
      <c r="F65" s="44"/>
      <c r="G65" s="338">
        <f t="shared" si="4"/>
        <v>17679661.261999998</v>
      </c>
      <c r="H65" s="44">
        <v>110301104</v>
      </c>
      <c r="I65" s="44" t="s">
        <v>364</v>
      </c>
      <c r="J65" s="468">
        <v>16896372916</v>
      </c>
      <c r="K65" s="468">
        <v>16896372916</v>
      </c>
      <c r="L65" s="44"/>
      <c r="M65" s="44"/>
      <c r="N65" s="338">
        <f t="shared" si="5"/>
        <v>16896372.916000001</v>
      </c>
      <c r="O65" s="475" t="s">
        <v>364</v>
      </c>
    </row>
    <row r="66" spans="1:15" ht="15" customHeight="1" x14ac:dyDescent="0.25">
      <c r="A66" s="44">
        <v>110301109</v>
      </c>
      <c r="B66" s="44" t="s">
        <v>1086</v>
      </c>
      <c r="C66" s="468">
        <v>-5135649092</v>
      </c>
      <c r="D66" s="468">
        <v>-5135649092</v>
      </c>
      <c r="E66" s="44"/>
      <c r="F66" s="44"/>
      <c r="G66" s="338">
        <f t="shared" si="4"/>
        <v>-5135649.0920000002</v>
      </c>
      <c r="H66" s="44">
        <v>110301109</v>
      </c>
      <c r="I66" s="44" t="s">
        <v>1086</v>
      </c>
      <c r="J66" s="468">
        <v>-5027982156</v>
      </c>
      <c r="K66" s="468">
        <v>-5027982156</v>
      </c>
      <c r="L66" s="44"/>
      <c r="M66" s="44"/>
      <c r="N66" s="338">
        <f t="shared" si="5"/>
        <v>-5027982.1560000004</v>
      </c>
      <c r="O66" s="475" t="s">
        <v>369</v>
      </c>
    </row>
    <row r="67" spans="1:15" ht="15" customHeight="1" x14ac:dyDescent="0.25">
      <c r="A67" s="44">
        <v>1103011</v>
      </c>
      <c r="B67" s="44" t="s">
        <v>1085</v>
      </c>
      <c r="C67" s="468">
        <v>12544012170</v>
      </c>
      <c r="D67" s="468">
        <v>12544012170</v>
      </c>
      <c r="E67" s="44"/>
      <c r="F67" s="44"/>
      <c r="G67" s="338">
        <f t="shared" si="4"/>
        <v>12544012.17</v>
      </c>
      <c r="H67" s="44">
        <v>1103011</v>
      </c>
      <c r="I67" s="44" t="s">
        <v>1085</v>
      </c>
      <c r="J67" s="468">
        <v>11868390760</v>
      </c>
      <c r="K67" s="468">
        <v>11868390760</v>
      </c>
      <c r="L67" s="44"/>
      <c r="M67" s="44"/>
      <c r="N67" s="338">
        <f t="shared" si="5"/>
        <v>11868390.76</v>
      </c>
    </row>
    <row r="68" spans="1:15" ht="15" customHeight="1" x14ac:dyDescent="0.25">
      <c r="A68" s="44">
        <v>110301211</v>
      </c>
      <c r="B68" s="44" t="s">
        <v>1087</v>
      </c>
      <c r="C68" s="468">
        <v>1656806895</v>
      </c>
      <c r="D68" s="468">
        <v>1656806895</v>
      </c>
      <c r="E68" s="44"/>
      <c r="F68" s="44"/>
      <c r="G68" s="338">
        <f t="shared" si="4"/>
        <v>1656806.895</v>
      </c>
      <c r="H68" s="44">
        <v>110301211</v>
      </c>
      <c r="I68" s="44" t="s">
        <v>1087</v>
      </c>
      <c r="J68" s="468">
        <v>112080070</v>
      </c>
      <c r="K68" s="468">
        <v>112080070</v>
      </c>
      <c r="L68" s="44"/>
      <c r="M68" s="44"/>
      <c r="N68" s="338">
        <f t="shared" si="5"/>
        <v>112080.07</v>
      </c>
      <c r="O68" s="471" t="s">
        <v>368</v>
      </c>
    </row>
    <row r="69" spans="1:15" ht="15" customHeight="1" x14ac:dyDescent="0.25">
      <c r="A69" s="44">
        <v>110301212</v>
      </c>
      <c r="B69" s="44" t="s">
        <v>1088</v>
      </c>
      <c r="C69" s="468">
        <v>937277</v>
      </c>
      <c r="D69" s="468">
        <v>937277</v>
      </c>
      <c r="E69" s="44"/>
      <c r="F69" s="44"/>
      <c r="G69" s="338">
        <f t="shared" si="4"/>
        <v>937.27700000000004</v>
      </c>
      <c r="H69" s="44">
        <v>110301212</v>
      </c>
      <c r="I69" s="44" t="s">
        <v>1088</v>
      </c>
      <c r="J69" s="468">
        <v>376992</v>
      </c>
      <c r="K69" s="468">
        <v>376992</v>
      </c>
      <c r="L69" s="44"/>
      <c r="M69" s="44"/>
      <c r="N69" s="338">
        <f t="shared" si="5"/>
        <v>376.99200000000002</v>
      </c>
      <c r="O69" s="476" t="s">
        <v>348</v>
      </c>
    </row>
    <row r="70" spans="1:15" ht="15" customHeight="1" x14ac:dyDescent="0.25">
      <c r="A70" s="44">
        <v>1103012131</v>
      </c>
      <c r="B70" s="44" t="s">
        <v>1089</v>
      </c>
      <c r="C70" s="468">
        <v>21367795150</v>
      </c>
      <c r="D70" s="468">
        <v>21367795150</v>
      </c>
      <c r="E70" s="44"/>
      <c r="F70" s="44"/>
      <c r="G70" s="338">
        <f t="shared" si="4"/>
        <v>21367795.149999999</v>
      </c>
      <c r="H70" s="44">
        <v>1103012131</v>
      </c>
      <c r="I70" s="44" t="s">
        <v>1089</v>
      </c>
      <c r="J70" s="468">
        <v>20251169607</v>
      </c>
      <c r="K70" s="468">
        <v>20251169607</v>
      </c>
      <c r="L70" s="44"/>
      <c r="M70" s="44"/>
      <c r="N70" s="338">
        <f t="shared" si="5"/>
        <v>20251169.607000001</v>
      </c>
    </row>
    <row r="71" spans="1:15" ht="15" customHeight="1" x14ac:dyDescent="0.25">
      <c r="A71" s="44">
        <v>1103012132</v>
      </c>
      <c r="B71" s="44" t="s">
        <v>1090</v>
      </c>
      <c r="C71" s="468">
        <v>-17366881510</v>
      </c>
      <c r="D71" s="468">
        <v>-17366881510</v>
      </c>
      <c r="E71" s="44"/>
      <c r="F71" s="44"/>
      <c r="G71" s="338">
        <f t="shared" ref="G71:G102" si="6">D71/1000</f>
        <v>-17366881.510000002</v>
      </c>
      <c r="H71" s="44">
        <v>1103012132</v>
      </c>
      <c r="I71" s="44" t="s">
        <v>1090</v>
      </c>
      <c r="J71" s="468">
        <v>-16551520196</v>
      </c>
      <c r="K71" s="468">
        <v>-16551520196</v>
      </c>
      <c r="L71" s="44"/>
      <c r="M71" s="44"/>
      <c r="N71" s="338">
        <f t="shared" ref="N71:N86" si="7">K71/1000</f>
        <v>-16551520.196</v>
      </c>
    </row>
    <row r="72" spans="1:15" ht="15" customHeight="1" x14ac:dyDescent="0.25">
      <c r="A72" s="44">
        <v>110301222</v>
      </c>
      <c r="B72" s="44" t="s">
        <v>1088</v>
      </c>
      <c r="C72" s="468">
        <v>4466276338</v>
      </c>
      <c r="D72" s="468">
        <v>4466276338</v>
      </c>
      <c r="E72" s="44"/>
      <c r="F72" s="44"/>
      <c r="G72" s="338">
        <f t="shared" si="6"/>
        <v>4466276.3380000005</v>
      </c>
      <c r="H72" s="44">
        <v>110301222</v>
      </c>
      <c r="I72" s="44" t="s">
        <v>1088</v>
      </c>
      <c r="J72" s="468">
        <v>889145628</v>
      </c>
      <c r="K72" s="468">
        <v>889145628</v>
      </c>
      <c r="L72" s="44"/>
      <c r="M72" s="44"/>
      <c r="N72" s="338">
        <f t="shared" si="7"/>
        <v>889145.62800000003</v>
      </c>
      <c r="O72" s="476" t="s">
        <v>348</v>
      </c>
    </row>
    <row r="73" spans="1:15" ht="15" customHeight="1" x14ac:dyDescent="0.25">
      <c r="A73" s="44">
        <v>110301</v>
      </c>
      <c r="B73" s="44" t="s">
        <v>1085</v>
      </c>
      <c r="C73" s="468">
        <v>22668946320</v>
      </c>
      <c r="D73" s="468">
        <v>22668946320</v>
      </c>
      <c r="E73" s="44"/>
      <c r="F73" s="44"/>
      <c r="G73" s="338">
        <f t="shared" si="6"/>
        <v>22668946.32</v>
      </c>
      <c r="H73" s="44">
        <v>110301</v>
      </c>
      <c r="I73" s="44" t="s">
        <v>1085</v>
      </c>
      <c r="J73" s="468">
        <v>16569642861</v>
      </c>
      <c r="K73" s="468">
        <v>16569642861</v>
      </c>
      <c r="L73" s="44"/>
      <c r="M73" s="44"/>
      <c r="N73" s="338">
        <f t="shared" si="7"/>
        <v>16569642.861</v>
      </c>
    </row>
    <row r="74" spans="1:15" ht="15" customHeight="1" x14ac:dyDescent="0.25">
      <c r="A74" s="44">
        <v>1103</v>
      </c>
      <c r="B74" s="44" t="s">
        <v>1084</v>
      </c>
      <c r="C74" s="468">
        <v>22668946320</v>
      </c>
      <c r="D74" s="468">
        <v>22668946320</v>
      </c>
      <c r="E74" s="44"/>
      <c r="F74" s="44"/>
      <c r="G74" s="338">
        <f t="shared" si="6"/>
        <v>22668946.32</v>
      </c>
      <c r="H74" s="44">
        <v>1103</v>
      </c>
      <c r="I74" s="44" t="s">
        <v>1084</v>
      </c>
      <c r="J74" s="468">
        <v>16569642861</v>
      </c>
      <c r="K74" s="468">
        <v>16569642861</v>
      </c>
      <c r="L74" s="44"/>
      <c r="M74" s="44"/>
      <c r="N74" s="338">
        <f t="shared" si="7"/>
        <v>16569642.861</v>
      </c>
    </row>
    <row r="75" spans="1:15" ht="15" customHeight="1" x14ac:dyDescent="0.25">
      <c r="A75" s="44">
        <v>1104</v>
      </c>
      <c r="B75" s="44" t="s">
        <v>1091</v>
      </c>
      <c r="C75" s="468"/>
      <c r="E75" s="44"/>
      <c r="F75" s="44"/>
      <c r="G75" s="338">
        <f t="shared" si="6"/>
        <v>0</v>
      </c>
      <c r="H75" s="44">
        <v>1104</v>
      </c>
      <c r="I75" s="44" t="s">
        <v>1091</v>
      </c>
      <c r="J75" s="468"/>
      <c r="L75" s="44"/>
      <c r="M75" s="44"/>
      <c r="N75" s="338">
        <f t="shared" si="7"/>
        <v>0</v>
      </c>
    </row>
    <row r="76" spans="1:15" ht="15" customHeight="1" x14ac:dyDescent="0.25">
      <c r="A76" s="44">
        <v>110401</v>
      </c>
      <c r="B76" s="44" t="s">
        <v>1091</v>
      </c>
      <c r="C76" s="468"/>
      <c r="E76" s="44"/>
      <c r="F76" s="44"/>
      <c r="G76" s="338">
        <f t="shared" si="6"/>
        <v>0</v>
      </c>
      <c r="H76" s="44">
        <v>110401</v>
      </c>
      <c r="I76" s="44" t="s">
        <v>1091</v>
      </c>
      <c r="J76" s="468"/>
      <c r="L76" s="44"/>
      <c r="M76" s="44"/>
      <c r="N76" s="338">
        <f t="shared" si="7"/>
        <v>0</v>
      </c>
    </row>
    <row r="77" spans="1:15" ht="15" customHeight="1" x14ac:dyDescent="0.25">
      <c r="A77" s="44">
        <v>1104011</v>
      </c>
      <c r="B77" s="44" t="s">
        <v>1060</v>
      </c>
      <c r="C77" s="468"/>
      <c r="E77" s="44"/>
      <c r="F77" s="44"/>
      <c r="G77" s="338">
        <f t="shared" si="6"/>
        <v>0</v>
      </c>
      <c r="H77" s="44">
        <v>1104011</v>
      </c>
      <c r="I77" s="44" t="s">
        <v>1060</v>
      </c>
      <c r="J77" s="468"/>
      <c r="L77" s="44"/>
      <c r="M77" s="44"/>
      <c r="N77" s="338">
        <f t="shared" si="7"/>
        <v>0</v>
      </c>
    </row>
    <row r="78" spans="1:15" ht="15" customHeight="1" x14ac:dyDescent="0.25">
      <c r="A78" s="44">
        <v>11040111</v>
      </c>
      <c r="B78" s="44" t="s">
        <v>1092</v>
      </c>
      <c r="C78" s="468">
        <v>32897576</v>
      </c>
      <c r="D78" s="468">
        <v>32897576</v>
      </c>
      <c r="E78" s="44"/>
      <c r="F78" s="44"/>
      <c r="G78" s="338">
        <f t="shared" si="6"/>
        <v>32897.576000000001</v>
      </c>
      <c r="H78" s="44">
        <v>11040111</v>
      </c>
      <c r="I78" s="44" t="s">
        <v>1092</v>
      </c>
      <c r="J78" s="468">
        <v>28398273</v>
      </c>
      <c r="K78" s="468">
        <v>28398273</v>
      </c>
      <c r="L78" s="44"/>
      <c r="M78" s="44"/>
      <c r="N78" s="338">
        <f t="shared" si="7"/>
        <v>28398.273000000001</v>
      </c>
    </row>
    <row r="79" spans="1:15" ht="15" customHeight="1" x14ac:dyDescent="0.25">
      <c r="A79" s="44">
        <v>1104011</v>
      </c>
      <c r="B79" s="44" t="s">
        <v>1060</v>
      </c>
      <c r="C79" s="468">
        <v>32897576</v>
      </c>
      <c r="D79" s="468">
        <v>32897576</v>
      </c>
      <c r="E79" s="44"/>
      <c r="F79" s="44"/>
      <c r="G79" s="338">
        <f t="shared" si="6"/>
        <v>32897.576000000001</v>
      </c>
      <c r="H79" s="44">
        <v>1104011</v>
      </c>
      <c r="I79" s="44" t="s">
        <v>1060</v>
      </c>
      <c r="J79" s="468">
        <v>28398273</v>
      </c>
      <c r="K79" s="468">
        <v>28398273</v>
      </c>
      <c r="L79" s="44"/>
      <c r="M79" s="44"/>
      <c r="N79" s="338">
        <f t="shared" si="7"/>
        <v>28398.273000000001</v>
      </c>
    </row>
    <row r="80" spans="1:15" ht="15" customHeight="1" x14ac:dyDescent="0.25">
      <c r="A80" s="44">
        <v>110401</v>
      </c>
      <c r="B80" s="44" t="s">
        <v>1091</v>
      </c>
      <c r="C80" s="468">
        <v>32897576</v>
      </c>
      <c r="D80" s="468">
        <v>32897576</v>
      </c>
      <c r="E80" s="44"/>
      <c r="F80" s="44"/>
      <c r="G80" s="338">
        <f t="shared" si="6"/>
        <v>32897.576000000001</v>
      </c>
      <c r="H80" s="44">
        <v>110401</v>
      </c>
      <c r="I80" s="44" t="s">
        <v>1091</v>
      </c>
      <c r="J80" s="468">
        <v>28398273</v>
      </c>
      <c r="K80" s="468">
        <v>28398273</v>
      </c>
      <c r="L80" s="44"/>
      <c r="M80" s="44"/>
      <c r="N80" s="338">
        <f t="shared" si="7"/>
        <v>28398.273000000001</v>
      </c>
    </row>
    <row r="81" spans="1:15" ht="15" customHeight="1" x14ac:dyDescent="0.25">
      <c r="A81" s="44">
        <v>1104</v>
      </c>
      <c r="B81" s="44" t="s">
        <v>1091</v>
      </c>
      <c r="C81" s="468">
        <v>32897576</v>
      </c>
      <c r="D81" s="468">
        <v>32897576</v>
      </c>
      <c r="E81" s="44"/>
      <c r="F81" s="44"/>
      <c r="G81" s="338">
        <f t="shared" si="6"/>
        <v>32897.576000000001</v>
      </c>
      <c r="H81" s="44">
        <v>1104</v>
      </c>
      <c r="I81" s="44" t="s">
        <v>1091</v>
      </c>
      <c r="J81" s="468">
        <v>28398273</v>
      </c>
      <c r="K81" s="468">
        <v>28398273</v>
      </c>
      <c r="L81" s="44"/>
      <c r="M81" s="44"/>
      <c r="N81" s="338">
        <f t="shared" si="7"/>
        <v>28398.273000000001</v>
      </c>
      <c r="O81" s="475" t="s">
        <v>350</v>
      </c>
    </row>
    <row r="82" spans="1:15" ht="15" customHeight="1" x14ac:dyDescent="0.25">
      <c r="A82" s="44">
        <v>1105</v>
      </c>
      <c r="B82" s="44" t="s">
        <v>1093</v>
      </c>
      <c r="C82" s="468"/>
      <c r="E82" s="44"/>
      <c r="F82" s="44"/>
      <c r="G82" s="338">
        <f t="shared" si="6"/>
        <v>0</v>
      </c>
      <c r="H82" s="44">
        <v>1105</v>
      </c>
      <c r="I82" s="44" t="s">
        <v>1093</v>
      </c>
      <c r="J82" s="468"/>
      <c r="L82" s="44"/>
      <c r="M82" s="44"/>
      <c r="N82" s="338">
        <f t="shared" si="7"/>
        <v>0</v>
      </c>
    </row>
    <row r="83" spans="1:15" ht="15" customHeight="1" x14ac:dyDescent="0.25">
      <c r="A83" s="44">
        <v>110501</v>
      </c>
      <c r="B83" s="44" t="s">
        <v>1094</v>
      </c>
      <c r="C83" s="468"/>
      <c r="E83" s="44"/>
      <c r="F83" s="44"/>
      <c r="G83" s="338">
        <f t="shared" si="6"/>
        <v>0</v>
      </c>
      <c r="H83" s="44">
        <v>110501</v>
      </c>
      <c r="I83" s="44" t="s">
        <v>1094</v>
      </c>
      <c r="J83" s="468"/>
      <c r="L83" s="44"/>
      <c r="M83" s="44"/>
      <c r="N83" s="338">
        <f t="shared" si="7"/>
        <v>0</v>
      </c>
    </row>
    <row r="84" spans="1:15" ht="15" customHeight="1" x14ac:dyDescent="0.25">
      <c r="A84" s="44">
        <v>1105011</v>
      </c>
      <c r="B84" s="44" t="s">
        <v>1060</v>
      </c>
      <c r="C84" s="468"/>
      <c r="E84" s="44"/>
      <c r="F84" s="44"/>
      <c r="G84" s="338">
        <f t="shared" si="6"/>
        <v>0</v>
      </c>
      <c r="H84" s="44">
        <v>1105011</v>
      </c>
      <c r="I84" s="44" t="s">
        <v>1060</v>
      </c>
      <c r="J84" s="468"/>
      <c r="L84" s="44"/>
      <c r="M84" s="44"/>
      <c r="N84" s="338">
        <f t="shared" si="7"/>
        <v>0</v>
      </c>
    </row>
    <row r="85" spans="1:15" ht="15" customHeight="1" x14ac:dyDescent="0.25">
      <c r="A85" s="44">
        <v>11050112</v>
      </c>
      <c r="B85" s="44" t="s">
        <v>349</v>
      </c>
      <c r="C85" s="468">
        <v>18215000</v>
      </c>
      <c r="D85" s="468">
        <v>18215000</v>
      </c>
      <c r="E85" s="44"/>
      <c r="F85" s="44"/>
      <c r="G85" s="338">
        <f t="shared" si="6"/>
        <v>18215</v>
      </c>
      <c r="H85" s="44">
        <v>11050112</v>
      </c>
      <c r="I85" s="44" t="s">
        <v>349</v>
      </c>
      <c r="J85" s="468">
        <v>14715000</v>
      </c>
      <c r="K85" s="468">
        <v>14715000</v>
      </c>
      <c r="L85" s="44"/>
      <c r="M85" s="44"/>
      <c r="N85" s="338">
        <f t="shared" si="7"/>
        <v>14715</v>
      </c>
    </row>
    <row r="86" spans="1:15" ht="15" customHeight="1" x14ac:dyDescent="0.25">
      <c r="A86" s="44">
        <v>11050113</v>
      </c>
      <c r="B86" s="44" t="s">
        <v>1095</v>
      </c>
      <c r="C86" s="468">
        <v>600251055</v>
      </c>
      <c r="D86" s="468">
        <v>600251055</v>
      </c>
      <c r="E86" s="44"/>
      <c r="F86" s="44"/>
      <c r="G86" s="338">
        <f t="shared" si="6"/>
        <v>600251.05500000005</v>
      </c>
      <c r="H86" s="473"/>
      <c r="I86" s="473"/>
      <c r="J86" s="473"/>
      <c r="K86" s="473"/>
      <c r="L86" s="474"/>
      <c r="M86" s="474"/>
      <c r="N86" s="338">
        <f t="shared" si="7"/>
        <v>0</v>
      </c>
    </row>
    <row r="87" spans="1:15" ht="15" customHeight="1" x14ac:dyDescent="0.25">
      <c r="A87" s="44">
        <v>1105011</v>
      </c>
      <c r="B87" s="44" t="s">
        <v>1060</v>
      </c>
      <c r="C87" s="468">
        <v>618466055</v>
      </c>
      <c r="D87" s="468">
        <v>618466055</v>
      </c>
      <c r="E87" s="44"/>
      <c r="F87" s="44"/>
      <c r="G87" s="338">
        <f t="shared" si="6"/>
        <v>618466.05500000005</v>
      </c>
      <c r="H87" s="44">
        <v>1105011</v>
      </c>
      <c r="I87" s="44" t="s">
        <v>1060</v>
      </c>
      <c r="J87" s="468">
        <v>14715000</v>
      </c>
      <c r="K87" s="468">
        <v>14715000</v>
      </c>
      <c r="L87" s="44"/>
      <c r="M87" s="44"/>
    </row>
    <row r="88" spans="1:15" ht="15" customHeight="1" x14ac:dyDescent="0.25">
      <c r="A88" s="44">
        <v>110501</v>
      </c>
      <c r="B88" s="44" t="s">
        <v>1094</v>
      </c>
      <c r="C88" s="468">
        <v>618466055</v>
      </c>
      <c r="D88" s="468">
        <v>618466055</v>
      </c>
      <c r="E88" s="44"/>
      <c r="F88" s="44"/>
      <c r="G88" s="338">
        <f t="shared" si="6"/>
        <v>618466.05500000005</v>
      </c>
      <c r="H88" s="44">
        <v>110501</v>
      </c>
      <c r="I88" s="44" t="s">
        <v>1094</v>
      </c>
      <c r="J88" s="468">
        <v>14715000</v>
      </c>
      <c r="K88" s="468">
        <v>14715000</v>
      </c>
      <c r="L88" s="44"/>
      <c r="M88" s="44"/>
      <c r="N88" s="338">
        <f t="shared" ref="N88:N119" si="8">K88/1000</f>
        <v>14715</v>
      </c>
    </row>
    <row r="89" spans="1:15" ht="15" customHeight="1" x14ac:dyDescent="0.25">
      <c r="A89" s="44">
        <v>1105</v>
      </c>
      <c r="B89" s="44" t="s">
        <v>1093</v>
      </c>
      <c r="C89" s="468">
        <v>618466055</v>
      </c>
      <c r="D89" s="468">
        <v>618466055</v>
      </c>
      <c r="E89" s="44"/>
      <c r="F89" s="44"/>
      <c r="G89" s="338">
        <f t="shared" si="6"/>
        <v>618466.05500000005</v>
      </c>
      <c r="H89" s="44">
        <v>1105</v>
      </c>
      <c r="I89" s="44" t="s">
        <v>1093</v>
      </c>
      <c r="J89" s="468">
        <v>14715000</v>
      </c>
      <c r="K89" s="468">
        <v>14715000</v>
      </c>
      <c r="L89" s="44"/>
      <c r="M89" s="44"/>
      <c r="N89" s="338">
        <f t="shared" si="8"/>
        <v>14715</v>
      </c>
      <c r="O89" s="475" t="s">
        <v>355</v>
      </c>
    </row>
    <row r="90" spans="1:15" ht="15" customHeight="1" x14ac:dyDescent="0.25">
      <c r="A90" s="44">
        <v>11</v>
      </c>
      <c r="B90" s="44" t="s">
        <v>1053</v>
      </c>
      <c r="C90" s="468">
        <v>69846974719</v>
      </c>
      <c r="D90" s="468">
        <v>69846974719</v>
      </c>
      <c r="E90" s="44"/>
      <c r="F90" s="44"/>
      <c r="G90" s="338">
        <f t="shared" si="6"/>
        <v>69846974.718999997</v>
      </c>
      <c r="H90" s="44">
        <v>11</v>
      </c>
      <c r="I90" s="44" t="s">
        <v>1053</v>
      </c>
      <c r="J90" s="468">
        <v>55986043889</v>
      </c>
      <c r="K90" s="468">
        <v>55986043889</v>
      </c>
      <c r="L90" s="44"/>
      <c r="M90" s="44"/>
      <c r="N90" s="338">
        <f t="shared" si="8"/>
        <v>55986043.888999999</v>
      </c>
    </row>
    <row r="91" spans="1:15" ht="15" customHeight="1" x14ac:dyDescent="0.25">
      <c r="A91" s="44">
        <v>12</v>
      </c>
      <c r="B91" s="44" t="s">
        <v>1096</v>
      </c>
      <c r="C91" s="468"/>
      <c r="E91" s="44"/>
      <c r="F91" s="44"/>
      <c r="G91" s="338">
        <f t="shared" si="6"/>
        <v>0</v>
      </c>
      <c r="H91" s="44">
        <v>12</v>
      </c>
      <c r="I91" s="44" t="s">
        <v>1096</v>
      </c>
      <c r="J91" s="468"/>
      <c r="L91" s="44"/>
      <c r="M91" s="44"/>
      <c r="N91" s="338">
        <f t="shared" si="8"/>
        <v>0</v>
      </c>
    </row>
    <row r="92" spans="1:15" ht="15" customHeight="1" x14ac:dyDescent="0.25">
      <c r="A92" s="44">
        <v>1201</v>
      </c>
      <c r="B92" s="44" t="s">
        <v>1097</v>
      </c>
      <c r="C92" s="468"/>
      <c r="E92" s="44"/>
      <c r="F92" s="44"/>
      <c r="G92" s="338">
        <f t="shared" si="6"/>
        <v>0</v>
      </c>
      <c r="H92" s="44">
        <v>1201</v>
      </c>
      <c r="I92" s="44" t="s">
        <v>1097</v>
      </c>
      <c r="J92" s="468"/>
      <c r="L92" s="44"/>
      <c r="M92" s="44"/>
      <c r="N92" s="338">
        <f t="shared" si="8"/>
        <v>0</v>
      </c>
    </row>
    <row r="93" spans="1:15" ht="15" customHeight="1" x14ac:dyDescent="0.25">
      <c r="A93" s="44">
        <v>120101</v>
      </c>
      <c r="B93" s="44" t="s">
        <v>1098</v>
      </c>
      <c r="C93" s="468"/>
      <c r="E93" s="44"/>
      <c r="F93" s="44"/>
      <c r="G93" s="338">
        <f t="shared" si="6"/>
        <v>0</v>
      </c>
      <c r="H93" s="44">
        <v>120101</v>
      </c>
      <c r="I93" s="44" t="s">
        <v>1098</v>
      </c>
      <c r="J93" s="468"/>
      <c r="L93" s="44"/>
      <c r="M93" s="44"/>
      <c r="N93" s="338">
        <f t="shared" si="8"/>
        <v>0</v>
      </c>
    </row>
    <row r="94" spans="1:15" ht="15" customHeight="1" x14ac:dyDescent="0.25">
      <c r="A94" s="44">
        <v>120101001</v>
      </c>
      <c r="B94" s="44" t="s">
        <v>1099</v>
      </c>
      <c r="C94" s="468">
        <v>83758429</v>
      </c>
      <c r="D94" s="468">
        <v>83758429</v>
      </c>
      <c r="E94" s="44"/>
      <c r="F94" s="44"/>
      <c r="G94" s="338">
        <f t="shared" si="6"/>
        <v>83758.429000000004</v>
      </c>
      <c r="H94" s="44">
        <v>120101001</v>
      </c>
      <c r="I94" s="44" t="s">
        <v>1099</v>
      </c>
      <c r="J94" s="468">
        <v>83758429</v>
      </c>
      <c r="K94" s="468">
        <v>83758429</v>
      </c>
      <c r="L94" s="44"/>
      <c r="M94" s="44"/>
      <c r="N94" s="338">
        <f t="shared" si="8"/>
        <v>83758.429000000004</v>
      </c>
    </row>
    <row r="95" spans="1:15" ht="15" customHeight="1" x14ac:dyDescent="0.25">
      <c r="A95" s="44">
        <v>120101002</v>
      </c>
      <c r="B95" s="44" t="s">
        <v>1100</v>
      </c>
      <c r="C95" s="468">
        <v>1114199909</v>
      </c>
      <c r="D95" s="468">
        <v>1114199909</v>
      </c>
      <c r="E95" s="44"/>
      <c r="F95" s="44"/>
      <c r="G95" s="338">
        <f t="shared" si="6"/>
        <v>1114199.909</v>
      </c>
      <c r="H95" s="44">
        <v>120101002</v>
      </c>
      <c r="I95" s="44" t="s">
        <v>1100</v>
      </c>
      <c r="J95" s="468">
        <v>1037897036</v>
      </c>
      <c r="K95" s="468">
        <v>1037897036</v>
      </c>
      <c r="L95" s="44"/>
      <c r="M95" s="44"/>
      <c r="N95" s="338">
        <f t="shared" si="8"/>
        <v>1037897.036</v>
      </c>
    </row>
    <row r="96" spans="1:15" ht="15" customHeight="1" x14ac:dyDescent="0.25">
      <c r="A96" s="44">
        <v>120101019</v>
      </c>
      <c r="B96" s="44" t="s">
        <v>1101</v>
      </c>
      <c r="C96" s="468">
        <v>-770375144</v>
      </c>
      <c r="D96" s="468">
        <v>-770375144</v>
      </c>
      <c r="E96" s="44"/>
      <c r="F96" s="44"/>
      <c r="G96" s="338">
        <f t="shared" si="6"/>
        <v>-770375.14399999997</v>
      </c>
      <c r="H96" s="44">
        <v>120101019</v>
      </c>
      <c r="I96" s="44" t="s">
        <v>1101</v>
      </c>
      <c r="J96" s="468">
        <v>-687489900</v>
      </c>
      <c r="K96" s="468">
        <v>-687489900</v>
      </c>
      <c r="L96" s="44"/>
      <c r="M96" s="44"/>
      <c r="N96" s="338">
        <f t="shared" si="8"/>
        <v>-687489.9</v>
      </c>
    </row>
    <row r="97" spans="1:14" ht="15" customHeight="1" x14ac:dyDescent="0.25">
      <c r="A97" s="44">
        <v>120101</v>
      </c>
      <c r="B97" s="44" t="s">
        <v>1098</v>
      </c>
      <c r="C97" s="468">
        <v>427583194</v>
      </c>
      <c r="D97" s="468">
        <v>427583194</v>
      </c>
      <c r="E97" s="44"/>
      <c r="F97" s="44"/>
      <c r="G97" s="338">
        <f t="shared" si="6"/>
        <v>427583.19400000002</v>
      </c>
      <c r="H97" s="44">
        <v>120101</v>
      </c>
      <c r="I97" s="44" t="s">
        <v>1098</v>
      </c>
      <c r="J97" s="468">
        <v>434165565</v>
      </c>
      <c r="K97" s="468">
        <v>434165565</v>
      </c>
      <c r="L97" s="44"/>
      <c r="M97" s="44"/>
      <c r="N97" s="338">
        <f t="shared" si="8"/>
        <v>434165.565</v>
      </c>
    </row>
    <row r="98" spans="1:14" ht="15" customHeight="1" x14ac:dyDescent="0.25">
      <c r="A98" s="44">
        <v>120102</v>
      </c>
      <c r="B98" s="44" t="s">
        <v>1102</v>
      </c>
      <c r="C98" s="468"/>
      <c r="E98" s="44"/>
      <c r="F98" s="44"/>
      <c r="G98" s="338">
        <f t="shared" si="6"/>
        <v>0</v>
      </c>
      <c r="H98" s="44">
        <v>120102</v>
      </c>
      <c r="I98" s="44" t="s">
        <v>1102</v>
      </c>
      <c r="J98" s="468"/>
      <c r="L98" s="44"/>
      <c r="M98" s="44"/>
      <c r="N98" s="338">
        <f t="shared" si="8"/>
        <v>0</v>
      </c>
    </row>
    <row r="99" spans="1:14" ht="15" customHeight="1" x14ac:dyDescent="0.25">
      <c r="A99" s="44">
        <v>120102001</v>
      </c>
      <c r="B99" s="44" t="s">
        <v>1103</v>
      </c>
      <c r="C99" s="468">
        <v>2893638</v>
      </c>
      <c r="D99" s="468">
        <v>2893638</v>
      </c>
      <c r="E99" s="44"/>
      <c r="F99" s="44"/>
      <c r="G99" s="338">
        <f t="shared" si="6"/>
        <v>2893.6379999999999</v>
      </c>
      <c r="H99" s="44">
        <v>120102001</v>
      </c>
      <c r="I99" s="44" t="s">
        <v>1103</v>
      </c>
      <c r="J99" s="468">
        <v>2893638</v>
      </c>
      <c r="K99" s="468">
        <v>2893638</v>
      </c>
      <c r="L99" s="44"/>
      <c r="M99" s="44"/>
      <c r="N99" s="338">
        <f t="shared" si="8"/>
        <v>2893.6379999999999</v>
      </c>
    </row>
    <row r="100" spans="1:14" ht="15" customHeight="1" x14ac:dyDescent="0.25">
      <c r="A100" s="44">
        <v>120102002</v>
      </c>
      <c r="B100" s="44" t="s">
        <v>1104</v>
      </c>
      <c r="C100" s="468">
        <v>40720373</v>
      </c>
      <c r="D100" s="468">
        <v>40720373</v>
      </c>
      <c r="E100" s="44"/>
      <c r="F100" s="44"/>
      <c r="G100" s="338">
        <f t="shared" si="6"/>
        <v>40720.373</v>
      </c>
      <c r="H100" s="44">
        <v>120102002</v>
      </c>
      <c r="I100" s="44" t="s">
        <v>1104</v>
      </c>
      <c r="J100" s="468">
        <v>40720373</v>
      </c>
      <c r="K100" s="468">
        <v>40720373</v>
      </c>
      <c r="L100" s="44"/>
      <c r="M100" s="44"/>
      <c r="N100" s="338">
        <f t="shared" si="8"/>
        <v>40720.373</v>
      </c>
    </row>
    <row r="101" spans="1:14" ht="15" customHeight="1" x14ac:dyDescent="0.25">
      <c r="A101" s="44">
        <v>120102003</v>
      </c>
      <c r="B101" s="44" t="s">
        <v>1105</v>
      </c>
      <c r="C101" s="468">
        <v>3237369746</v>
      </c>
      <c r="D101" s="468">
        <v>3237369746</v>
      </c>
      <c r="E101" s="44"/>
      <c r="F101" s="44"/>
      <c r="G101" s="338">
        <f t="shared" si="6"/>
        <v>3237369.7459999998</v>
      </c>
      <c r="H101" s="44">
        <v>120102003</v>
      </c>
      <c r="I101" s="44" t="s">
        <v>1105</v>
      </c>
      <c r="J101" s="468">
        <v>2867702866</v>
      </c>
      <c r="K101" s="468">
        <v>2867702866</v>
      </c>
      <c r="L101" s="44"/>
      <c r="M101" s="44"/>
      <c r="N101" s="338">
        <f t="shared" si="8"/>
        <v>2867702.8659999999</v>
      </c>
    </row>
    <row r="102" spans="1:14" ht="15" customHeight="1" x14ac:dyDescent="0.25">
      <c r="A102" s="44">
        <v>120102029</v>
      </c>
      <c r="B102" s="44" t="s">
        <v>1101</v>
      </c>
      <c r="C102" s="468">
        <v>-2703340605</v>
      </c>
      <c r="D102" s="468">
        <v>-2703340605</v>
      </c>
      <c r="E102" s="44"/>
      <c r="F102" s="44"/>
      <c r="G102" s="338">
        <f t="shared" si="6"/>
        <v>-2703340.605</v>
      </c>
      <c r="H102" s="44">
        <v>120102029</v>
      </c>
      <c r="I102" s="44" t="s">
        <v>1101</v>
      </c>
      <c r="J102" s="468">
        <v>-2404714886</v>
      </c>
      <c r="K102" s="468">
        <v>-2404714886</v>
      </c>
      <c r="L102" s="44"/>
      <c r="M102" s="44"/>
      <c r="N102" s="338">
        <f t="shared" si="8"/>
        <v>-2404714.8859999999</v>
      </c>
    </row>
    <row r="103" spans="1:14" ht="15" customHeight="1" x14ac:dyDescent="0.25">
      <c r="A103" s="44">
        <v>120102</v>
      </c>
      <c r="B103" s="44" t="s">
        <v>1102</v>
      </c>
      <c r="C103" s="468">
        <v>577643152</v>
      </c>
      <c r="D103" s="468">
        <v>577643152</v>
      </c>
      <c r="E103" s="44"/>
      <c r="F103" s="44"/>
      <c r="G103" s="338">
        <f t="shared" ref="G103:G137" si="9">D103/1000</f>
        <v>577643.152</v>
      </c>
      <c r="H103" s="44">
        <v>120102</v>
      </c>
      <c r="I103" s="44" t="s">
        <v>1102</v>
      </c>
      <c r="J103" s="468">
        <v>506601991</v>
      </c>
      <c r="K103" s="468">
        <v>506601991</v>
      </c>
      <c r="L103" s="44"/>
      <c r="M103" s="44"/>
      <c r="N103" s="338">
        <f t="shared" si="8"/>
        <v>506601.99099999998</v>
      </c>
    </row>
    <row r="104" spans="1:14" ht="15" customHeight="1" x14ac:dyDescent="0.25">
      <c r="A104" s="44">
        <v>120103</v>
      </c>
      <c r="B104" s="44" t="s">
        <v>1106</v>
      </c>
      <c r="C104" s="468"/>
      <c r="E104" s="44"/>
      <c r="F104" s="44"/>
      <c r="G104" s="338">
        <f t="shared" si="9"/>
        <v>0</v>
      </c>
      <c r="H104" s="44">
        <v>120103</v>
      </c>
      <c r="I104" s="44" t="s">
        <v>1106</v>
      </c>
      <c r="J104" s="468"/>
      <c r="L104" s="44"/>
      <c r="M104" s="44"/>
      <c r="N104" s="338">
        <f t="shared" si="8"/>
        <v>0</v>
      </c>
    </row>
    <row r="105" spans="1:14" ht="15" customHeight="1" x14ac:dyDescent="0.25">
      <c r="A105" s="44">
        <v>120103001</v>
      </c>
      <c r="B105" s="44" t="s">
        <v>1107</v>
      </c>
      <c r="C105" s="468">
        <v>555742030</v>
      </c>
      <c r="D105" s="468">
        <v>555742030</v>
      </c>
      <c r="E105" s="44"/>
      <c r="F105" s="44"/>
      <c r="G105" s="338">
        <f t="shared" si="9"/>
        <v>555742.03</v>
      </c>
      <c r="H105" s="44">
        <v>120103001</v>
      </c>
      <c r="I105" s="44" t="s">
        <v>1107</v>
      </c>
      <c r="J105" s="468">
        <v>472333020</v>
      </c>
      <c r="K105" s="468">
        <v>472333020</v>
      </c>
      <c r="L105" s="44"/>
      <c r="M105" s="44"/>
      <c r="N105" s="338">
        <f t="shared" si="8"/>
        <v>472333.02</v>
      </c>
    </row>
    <row r="106" spans="1:14" ht="15" customHeight="1" x14ac:dyDescent="0.25">
      <c r="A106" s="44">
        <v>120103039</v>
      </c>
      <c r="B106" s="44" t="s">
        <v>1101</v>
      </c>
      <c r="C106" s="468">
        <v>-310432232</v>
      </c>
      <c r="D106" s="468">
        <v>-310432232</v>
      </c>
      <c r="E106" s="44"/>
      <c r="F106" s="44"/>
      <c r="G106" s="338">
        <f t="shared" si="9"/>
        <v>-310432.23200000002</v>
      </c>
      <c r="H106" s="44">
        <v>120103039</v>
      </c>
      <c r="I106" s="44" t="s">
        <v>1101</v>
      </c>
      <c r="J106" s="468">
        <v>-256161870</v>
      </c>
      <c r="K106" s="468">
        <v>-256161870</v>
      </c>
      <c r="L106" s="44"/>
      <c r="M106" s="44"/>
      <c r="N106" s="338">
        <f t="shared" si="8"/>
        <v>-256161.87</v>
      </c>
    </row>
    <row r="107" spans="1:14" ht="15" customHeight="1" x14ac:dyDescent="0.25">
      <c r="A107" s="44">
        <v>120103</v>
      </c>
      <c r="B107" s="44" t="s">
        <v>1106</v>
      </c>
      <c r="C107" s="468">
        <v>245309798</v>
      </c>
      <c r="D107" s="468">
        <v>245309798</v>
      </c>
      <c r="E107" s="44"/>
      <c r="F107" s="44"/>
      <c r="G107" s="338">
        <f t="shared" si="9"/>
        <v>245309.79800000001</v>
      </c>
      <c r="H107" s="44">
        <v>120103</v>
      </c>
      <c r="I107" s="44" t="s">
        <v>1106</v>
      </c>
      <c r="J107" s="468">
        <v>216171150</v>
      </c>
      <c r="K107" s="468">
        <v>216171150</v>
      </c>
      <c r="L107" s="44"/>
      <c r="M107" s="44"/>
      <c r="N107" s="338">
        <f t="shared" si="8"/>
        <v>216171.15</v>
      </c>
    </row>
    <row r="108" spans="1:14" ht="15" customHeight="1" x14ac:dyDescent="0.25">
      <c r="A108" s="44">
        <v>120104</v>
      </c>
      <c r="B108" s="44" t="s">
        <v>1108</v>
      </c>
      <c r="C108" s="468"/>
      <c r="E108" s="44"/>
      <c r="F108" s="44"/>
      <c r="G108" s="338">
        <f t="shared" si="9"/>
        <v>0</v>
      </c>
      <c r="H108" s="44">
        <v>120104</v>
      </c>
      <c r="I108" s="44" t="s">
        <v>1108</v>
      </c>
      <c r="J108" s="468"/>
      <c r="L108" s="44"/>
      <c r="M108" s="44"/>
      <c r="N108" s="338">
        <f t="shared" si="8"/>
        <v>0</v>
      </c>
    </row>
    <row r="109" spans="1:14" ht="15" customHeight="1" x14ac:dyDescent="0.25">
      <c r="A109" s="44">
        <v>120104001</v>
      </c>
      <c r="B109" s="44" t="s">
        <v>1109</v>
      </c>
      <c r="C109" s="468">
        <v>1491926068</v>
      </c>
      <c r="D109" s="468">
        <v>1491926068</v>
      </c>
      <c r="E109" s="44"/>
      <c r="F109" s="44"/>
      <c r="G109" s="338">
        <f t="shared" si="9"/>
        <v>1491926.068</v>
      </c>
      <c r="H109" s="44">
        <v>120104001</v>
      </c>
      <c r="I109" s="44" t="s">
        <v>1109</v>
      </c>
      <c r="J109" s="468">
        <v>1491926068</v>
      </c>
      <c r="K109" s="468">
        <v>1491926068</v>
      </c>
      <c r="L109" s="44"/>
      <c r="M109" s="44"/>
      <c r="N109" s="338">
        <f t="shared" si="8"/>
        <v>1491926.068</v>
      </c>
    </row>
    <row r="110" spans="1:14" ht="15" customHeight="1" x14ac:dyDescent="0.25">
      <c r="A110" s="44">
        <v>120104002</v>
      </c>
      <c r="B110" s="44" t="s">
        <v>1110</v>
      </c>
      <c r="C110" s="468">
        <v>6878638488</v>
      </c>
      <c r="D110" s="468">
        <v>6878638488</v>
      </c>
      <c r="E110" s="44"/>
      <c r="F110" s="44"/>
      <c r="G110" s="338">
        <f t="shared" si="9"/>
        <v>6878638.4879999999</v>
      </c>
      <c r="H110" s="44">
        <v>120104002</v>
      </c>
      <c r="I110" s="44" t="s">
        <v>1110</v>
      </c>
      <c r="J110" s="468">
        <v>5471743023</v>
      </c>
      <c r="K110" s="468">
        <v>5471743023</v>
      </c>
      <c r="L110" s="44"/>
      <c r="M110" s="44"/>
      <c r="N110" s="338">
        <f t="shared" si="8"/>
        <v>5471743.023</v>
      </c>
    </row>
    <row r="111" spans="1:14" ht="15" customHeight="1" x14ac:dyDescent="0.25">
      <c r="A111" s="44">
        <v>120104003</v>
      </c>
      <c r="B111" s="44" t="s">
        <v>1111</v>
      </c>
      <c r="C111" s="468">
        <v>1039214238</v>
      </c>
      <c r="D111" s="468">
        <v>1039214238</v>
      </c>
      <c r="E111" s="44"/>
      <c r="F111" s="44"/>
      <c r="G111" s="338">
        <f t="shared" si="9"/>
        <v>1039214.238</v>
      </c>
      <c r="H111" s="44">
        <v>120104003</v>
      </c>
      <c r="I111" s="44" t="s">
        <v>1111</v>
      </c>
      <c r="J111" s="468">
        <v>626647446</v>
      </c>
      <c r="K111" s="468">
        <v>626647446</v>
      </c>
      <c r="L111" s="44"/>
      <c r="M111" s="44"/>
      <c r="N111" s="338">
        <f t="shared" si="8"/>
        <v>626647.446</v>
      </c>
    </row>
    <row r="112" spans="1:14" ht="15" customHeight="1" x14ac:dyDescent="0.25">
      <c r="A112" s="44">
        <v>120104004</v>
      </c>
      <c r="B112" s="44" t="s">
        <v>1112</v>
      </c>
      <c r="C112" s="468">
        <v>242557683</v>
      </c>
      <c r="D112" s="468">
        <v>242557683</v>
      </c>
      <c r="E112" s="44"/>
      <c r="F112" s="44"/>
      <c r="G112" s="338">
        <f t="shared" si="9"/>
        <v>242557.68299999999</v>
      </c>
      <c r="H112" s="44">
        <v>120104004</v>
      </c>
      <c r="I112" s="44" t="s">
        <v>1112</v>
      </c>
      <c r="J112" s="468">
        <v>73661722</v>
      </c>
      <c r="K112" s="468">
        <v>73661722</v>
      </c>
      <c r="L112" s="44"/>
      <c r="M112" s="44"/>
      <c r="N112" s="338">
        <f t="shared" si="8"/>
        <v>73661.721999999994</v>
      </c>
    </row>
    <row r="113" spans="1:15" ht="15" customHeight="1" x14ac:dyDescent="0.25">
      <c r="A113" s="44">
        <v>120104005</v>
      </c>
      <c r="B113" s="44" t="s">
        <v>1113</v>
      </c>
      <c r="C113" s="468">
        <v>1361408814</v>
      </c>
      <c r="D113" s="468">
        <v>1361408814</v>
      </c>
      <c r="E113" s="44"/>
      <c r="F113" s="44"/>
      <c r="G113" s="338">
        <f t="shared" si="9"/>
        <v>1361408.814</v>
      </c>
      <c r="H113" s="44">
        <v>120104005</v>
      </c>
      <c r="I113" s="44" t="s">
        <v>1113</v>
      </c>
      <c r="J113" s="468">
        <v>1361408814</v>
      </c>
      <c r="K113" s="468">
        <v>1361408814</v>
      </c>
      <c r="L113" s="44"/>
      <c r="M113" s="44"/>
      <c r="N113" s="338">
        <f t="shared" si="8"/>
        <v>1361408.814</v>
      </c>
    </row>
    <row r="114" spans="1:15" ht="15" customHeight="1" x14ac:dyDescent="0.25">
      <c r="A114" s="44">
        <v>120104049</v>
      </c>
      <c r="B114" s="44" t="s">
        <v>1101</v>
      </c>
      <c r="C114" s="468">
        <v>-1927832217</v>
      </c>
      <c r="D114" s="468">
        <v>-1927832217</v>
      </c>
      <c r="E114" s="44"/>
      <c r="F114" s="44"/>
      <c r="G114" s="338">
        <f t="shared" si="9"/>
        <v>-1927832.2169999999</v>
      </c>
      <c r="H114" s="44">
        <v>120104049</v>
      </c>
      <c r="I114" s="44" t="s">
        <v>1101</v>
      </c>
      <c r="J114" s="468">
        <v>-1727365467</v>
      </c>
      <c r="K114" s="468">
        <v>-1727365467</v>
      </c>
      <c r="L114" s="44"/>
      <c r="M114" s="44"/>
      <c r="N114" s="338">
        <f t="shared" si="8"/>
        <v>-1727365.4669999999</v>
      </c>
    </row>
    <row r="115" spans="1:15" ht="15" customHeight="1" x14ac:dyDescent="0.25">
      <c r="A115" s="44">
        <v>120104</v>
      </c>
      <c r="B115" s="44" t="s">
        <v>1108</v>
      </c>
      <c r="C115" s="468">
        <v>9085913074</v>
      </c>
      <c r="D115" s="468">
        <v>9085913074</v>
      </c>
      <c r="E115" s="44"/>
      <c r="F115" s="44"/>
      <c r="G115" s="338">
        <f t="shared" si="9"/>
        <v>9085913.0739999991</v>
      </c>
      <c r="H115" s="44">
        <v>120104</v>
      </c>
      <c r="I115" s="44" t="s">
        <v>1108</v>
      </c>
      <c r="J115" s="468">
        <v>7298021606</v>
      </c>
      <c r="K115" s="468">
        <v>7298021606</v>
      </c>
      <c r="L115" s="44"/>
      <c r="M115" s="44"/>
      <c r="N115" s="338">
        <f t="shared" si="8"/>
        <v>7298021.6059999997</v>
      </c>
    </row>
    <row r="116" spans="1:15" ht="15" customHeight="1" x14ac:dyDescent="0.25">
      <c r="A116" s="44">
        <v>120105</v>
      </c>
      <c r="B116" s="44" t="s">
        <v>1114</v>
      </c>
      <c r="C116" s="468"/>
      <c r="E116" s="44"/>
      <c r="F116" s="44"/>
      <c r="G116" s="338">
        <f t="shared" si="9"/>
        <v>0</v>
      </c>
      <c r="H116" s="44">
        <v>120105</v>
      </c>
      <c r="I116" s="44" t="s">
        <v>1114</v>
      </c>
      <c r="J116" s="468"/>
      <c r="L116" s="44"/>
      <c r="M116" s="44"/>
      <c r="N116" s="338">
        <f t="shared" si="8"/>
        <v>0</v>
      </c>
    </row>
    <row r="117" spans="1:15" ht="15" customHeight="1" x14ac:dyDescent="0.25">
      <c r="A117" s="44">
        <v>120105001</v>
      </c>
      <c r="B117" s="44" t="s">
        <v>1115</v>
      </c>
      <c r="C117" s="468">
        <v>435676496</v>
      </c>
      <c r="D117" s="468">
        <v>435676496</v>
      </c>
      <c r="E117" s="44"/>
      <c r="F117" s="44"/>
      <c r="G117" s="338">
        <f t="shared" si="9"/>
        <v>435676.49599999998</v>
      </c>
      <c r="H117" s="44">
        <v>120105001</v>
      </c>
      <c r="I117" s="44" t="s">
        <v>1115</v>
      </c>
      <c r="J117" s="468">
        <v>426692485</v>
      </c>
      <c r="K117" s="468">
        <v>426692485</v>
      </c>
      <c r="L117" s="44"/>
      <c r="M117" s="44"/>
      <c r="N117" s="338">
        <f t="shared" si="8"/>
        <v>426692.48499999999</v>
      </c>
    </row>
    <row r="118" spans="1:15" ht="15" customHeight="1" x14ac:dyDescent="0.25">
      <c r="A118" s="44">
        <v>120105002</v>
      </c>
      <c r="B118" s="44" t="s">
        <v>1101</v>
      </c>
      <c r="C118" s="468">
        <v>-397220355</v>
      </c>
      <c r="D118" s="468">
        <v>-397220355</v>
      </c>
      <c r="E118" s="44"/>
      <c r="F118" s="44"/>
      <c r="G118" s="338">
        <f t="shared" si="9"/>
        <v>-397220.35499999998</v>
      </c>
      <c r="H118" s="44">
        <v>120105002</v>
      </c>
      <c r="I118" s="44" t="s">
        <v>1101</v>
      </c>
      <c r="J118" s="468">
        <v>-382781693</v>
      </c>
      <c r="K118" s="468">
        <v>-382781693</v>
      </c>
      <c r="L118" s="44"/>
      <c r="M118" s="44"/>
      <c r="N118" s="338">
        <f t="shared" si="8"/>
        <v>-382781.69300000003</v>
      </c>
    </row>
    <row r="119" spans="1:15" ht="15" customHeight="1" x14ac:dyDescent="0.25">
      <c r="A119" s="44">
        <v>120105</v>
      </c>
      <c r="B119" s="44" t="s">
        <v>1114</v>
      </c>
      <c r="C119" s="468">
        <v>38456141</v>
      </c>
      <c r="D119" s="468">
        <v>38456141</v>
      </c>
      <c r="E119" s="44"/>
      <c r="F119" s="44"/>
      <c r="G119" s="338">
        <f t="shared" si="9"/>
        <v>38456.141000000003</v>
      </c>
      <c r="H119" s="44">
        <v>120105</v>
      </c>
      <c r="I119" s="44" t="s">
        <v>1114</v>
      </c>
      <c r="J119" s="468">
        <v>43910792</v>
      </c>
      <c r="K119" s="468">
        <v>43910792</v>
      </c>
      <c r="L119" s="44"/>
      <c r="M119" s="44"/>
      <c r="N119" s="338">
        <f t="shared" si="8"/>
        <v>43910.792000000001</v>
      </c>
    </row>
    <row r="120" spans="1:15" ht="15" customHeight="1" x14ac:dyDescent="0.25">
      <c r="A120" s="44">
        <v>1201</v>
      </c>
      <c r="B120" s="44" t="s">
        <v>1097</v>
      </c>
      <c r="C120" s="468">
        <v>10374905359</v>
      </c>
      <c r="D120" s="468">
        <v>10374905359</v>
      </c>
      <c r="E120" s="44"/>
      <c r="F120" s="44"/>
      <c r="G120" s="338">
        <f t="shared" si="9"/>
        <v>10374905.358999999</v>
      </c>
      <c r="H120" s="44">
        <v>1201</v>
      </c>
      <c r="I120" s="44" t="s">
        <v>1097</v>
      </c>
      <c r="J120" s="468">
        <v>8498871104</v>
      </c>
      <c r="K120" s="468">
        <v>8498871104</v>
      </c>
      <c r="L120" s="44"/>
      <c r="M120" s="44"/>
      <c r="N120" s="338">
        <f t="shared" ref="N120:N137" si="10">K120/1000</f>
        <v>8498871.1040000003</v>
      </c>
    </row>
    <row r="121" spans="1:15" ht="15" customHeight="1" x14ac:dyDescent="0.25">
      <c r="A121" s="44">
        <v>1202</v>
      </c>
      <c r="B121" s="44" t="s">
        <v>1064</v>
      </c>
      <c r="C121" s="468"/>
      <c r="E121" s="44"/>
      <c r="F121" s="44"/>
      <c r="G121" s="338">
        <f t="shared" si="9"/>
        <v>0</v>
      </c>
      <c r="H121" s="44">
        <v>1202</v>
      </c>
      <c r="I121" s="44" t="s">
        <v>1064</v>
      </c>
      <c r="J121" s="468"/>
      <c r="L121" s="44"/>
      <c r="M121" s="44"/>
      <c r="N121" s="338">
        <f t="shared" si="10"/>
        <v>0</v>
      </c>
    </row>
    <row r="122" spans="1:15" ht="15" customHeight="1" x14ac:dyDescent="0.25">
      <c r="A122" s="44">
        <v>120201</v>
      </c>
      <c r="B122" s="44" t="s">
        <v>1065</v>
      </c>
      <c r="C122" s="468"/>
      <c r="E122" s="44"/>
      <c r="F122" s="44"/>
      <c r="G122" s="338">
        <f t="shared" si="9"/>
        <v>0</v>
      </c>
      <c r="H122" s="44">
        <v>120201</v>
      </c>
      <c r="I122" s="44" t="s">
        <v>1065</v>
      </c>
      <c r="J122" s="468"/>
      <c r="L122" s="44"/>
      <c r="M122" s="44"/>
      <c r="N122" s="338">
        <f t="shared" si="10"/>
        <v>0</v>
      </c>
    </row>
    <row r="123" spans="1:15" ht="15" customHeight="1" x14ac:dyDescent="0.25">
      <c r="A123" s="44">
        <v>1202011</v>
      </c>
      <c r="B123" s="44" t="s">
        <v>1060</v>
      </c>
      <c r="C123" s="468"/>
      <c r="E123" s="44"/>
      <c r="F123" s="44"/>
      <c r="G123" s="338">
        <f t="shared" si="9"/>
        <v>0</v>
      </c>
      <c r="H123" s="44">
        <v>1202011</v>
      </c>
      <c r="I123" s="44" t="s">
        <v>1060</v>
      </c>
      <c r="J123" s="468"/>
      <c r="L123" s="44"/>
      <c r="M123" s="44"/>
      <c r="N123" s="338">
        <f t="shared" si="10"/>
        <v>0</v>
      </c>
    </row>
    <row r="124" spans="1:15" ht="15" customHeight="1" x14ac:dyDescent="0.25">
      <c r="A124" s="44">
        <v>120201106</v>
      </c>
      <c r="B124" s="44" t="s">
        <v>1116</v>
      </c>
      <c r="C124" s="468">
        <v>6885000</v>
      </c>
      <c r="D124" s="468">
        <v>6885000</v>
      </c>
      <c r="E124" s="44"/>
      <c r="F124" s="44"/>
      <c r="G124" s="338">
        <f t="shared" ref="G124:G131" si="11">D124/1000</f>
        <v>6885</v>
      </c>
      <c r="H124" s="44">
        <v>120201106</v>
      </c>
      <c r="I124" s="44" t="s">
        <v>1116</v>
      </c>
      <c r="J124" s="468">
        <v>6885000</v>
      </c>
      <c r="K124" s="468">
        <v>6885000</v>
      </c>
      <c r="L124" s="44"/>
      <c r="M124" s="44"/>
      <c r="N124" s="338">
        <f t="shared" ref="N124:N131" si="12">K124/1000</f>
        <v>6885</v>
      </c>
      <c r="O124" s="475" t="s">
        <v>341</v>
      </c>
    </row>
    <row r="125" spans="1:15" ht="15" customHeight="1" x14ac:dyDescent="0.25">
      <c r="A125" s="44">
        <v>120201107</v>
      </c>
      <c r="B125" s="44" t="s">
        <v>1066</v>
      </c>
      <c r="C125" s="468">
        <v>2378374751</v>
      </c>
      <c r="D125" s="468">
        <v>2378374751</v>
      </c>
      <c r="E125" s="44"/>
      <c r="F125" s="44"/>
      <c r="G125" s="338">
        <f t="shared" si="11"/>
        <v>2378374.7510000002</v>
      </c>
      <c r="H125" s="44">
        <v>120201107</v>
      </c>
      <c r="I125" s="44" t="s">
        <v>1066</v>
      </c>
      <c r="J125" s="468">
        <v>445647164</v>
      </c>
      <c r="K125" s="468">
        <v>445647164</v>
      </c>
      <c r="L125" s="44"/>
      <c r="M125" s="44"/>
      <c r="N125" s="338">
        <f t="shared" si="12"/>
        <v>445647.16399999999</v>
      </c>
      <c r="O125" s="475" t="s">
        <v>1067</v>
      </c>
    </row>
    <row r="126" spans="1:15" ht="15" customHeight="1" x14ac:dyDescent="0.25">
      <c r="A126" s="44">
        <v>120201109</v>
      </c>
      <c r="B126" s="44" t="s">
        <v>1117</v>
      </c>
      <c r="C126" s="468">
        <v>-6885000</v>
      </c>
      <c r="D126" s="468">
        <v>-6885000</v>
      </c>
      <c r="E126" s="44"/>
      <c r="F126" s="44"/>
      <c r="G126" s="338">
        <f t="shared" si="11"/>
        <v>-6885</v>
      </c>
      <c r="H126" s="44">
        <v>120201109</v>
      </c>
      <c r="I126" s="44" t="s">
        <v>1117</v>
      </c>
      <c r="J126" s="468">
        <v>-6885000</v>
      </c>
      <c r="K126" s="468">
        <v>-6885000</v>
      </c>
      <c r="L126" s="44"/>
      <c r="M126" s="44"/>
      <c r="N126" s="338">
        <f t="shared" si="12"/>
        <v>-6885</v>
      </c>
      <c r="O126" s="475" t="s">
        <v>1082</v>
      </c>
    </row>
    <row r="127" spans="1:15" ht="15" customHeight="1" x14ac:dyDescent="0.25">
      <c r="A127" s="44">
        <v>1202011</v>
      </c>
      <c r="B127" s="44" t="s">
        <v>1060</v>
      </c>
      <c r="C127" s="468">
        <v>2378374751</v>
      </c>
      <c r="D127" s="468">
        <v>2378374751</v>
      </c>
      <c r="E127" s="44"/>
      <c r="F127" s="44"/>
      <c r="G127" s="338">
        <f t="shared" si="11"/>
        <v>2378374.7510000002</v>
      </c>
      <c r="H127" s="44">
        <v>1202011</v>
      </c>
      <c r="I127" s="44" t="s">
        <v>1060</v>
      </c>
      <c r="J127" s="468">
        <v>445647164</v>
      </c>
      <c r="K127" s="468">
        <v>445647164</v>
      </c>
      <c r="L127" s="44"/>
      <c r="M127" s="44"/>
      <c r="N127" s="338">
        <f t="shared" si="12"/>
        <v>445647.16399999999</v>
      </c>
    </row>
    <row r="128" spans="1:15" ht="15" customHeight="1" x14ac:dyDescent="0.25">
      <c r="A128" s="44">
        <v>1202012</v>
      </c>
      <c r="B128" s="44" t="s">
        <v>1070</v>
      </c>
      <c r="C128" s="468"/>
      <c r="E128" s="44"/>
      <c r="F128" s="44"/>
      <c r="G128" s="338">
        <f t="shared" si="11"/>
        <v>0</v>
      </c>
      <c r="H128" s="44">
        <v>1202012</v>
      </c>
      <c r="I128" s="44" t="s">
        <v>1070</v>
      </c>
      <c r="J128" s="468"/>
      <c r="L128" s="44"/>
      <c r="M128" s="44"/>
      <c r="N128" s="338">
        <f t="shared" si="12"/>
        <v>0</v>
      </c>
    </row>
    <row r="129" spans="1:15" ht="15" customHeight="1" x14ac:dyDescent="0.25">
      <c r="A129" s="44">
        <v>120201201</v>
      </c>
      <c r="B129" s="44" t="s">
        <v>1080</v>
      </c>
      <c r="C129" s="468">
        <v>651475521</v>
      </c>
      <c r="D129" s="468">
        <v>651475521</v>
      </c>
      <c r="E129" s="44"/>
      <c r="F129" s="44"/>
      <c r="G129" s="338">
        <f t="shared" si="11"/>
        <v>651475.52099999995</v>
      </c>
      <c r="H129" s="44">
        <v>120201201</v>
      </c>
      <c r="I129" s="44" t="s">
        <v>1080</v>
      </c>
      <c r="J129" s="468">
        <v>641574625</v>
      </c>
      <c r="K129" s="468">
        <v>641574625</v>
      </c>
      <c r="L129" s="44"/>
      <c r="M129" s="44"/>
      <c r="N129" s="338">
        <f t="shared" si="12"/>
        <v>641574.625</v>
      </c>
      <c r="O129" s="475" t="s">
        <v>1067</v>
      </c>
    </row>
    <row r="130" spans="1:15" ht="15" customHeight="1" x14ac:dyDescent="0.25">
      <c r="A130" s="44">
        <v>120201202</v>
      </c>
      <c r="B130" s="44" t="s">
        <v>1118</v>
      </c>
      <c r="C130" s="468">
        <v>61139715</v>
      </c>
      <c r="D130" s="468">
        <v>61139715</v>
      </c>
      <c r="E130" s="44"/>
      <c r="F130" s="44"/>
      <c r="G130" s="338">
        <f t="shared" si="11"/>
        <v>61139.714999999997</v>
      </c>
      <c r="H130" s="44">
        <v>120201202</v>
      </c>
      <c r="I130" s="44" t="s">
        <v>1118</v>
      </c>
      <c r="J130" s="468">
        <v>60210535</v>
      </c>
      <c r="K130" s="468">
        <v>60210535</v>
      </c>
      <c r="L130" s="44"/>
      <c r="M130" s="44"/>
      <c r="N130" s="338">
        <f t="shared" si="12"/>
        <v>60210.535000000003</v>
      </c>
      <c r="O130" s="475" t="s">
        <v>342</v>
      </c>
    </row>
    <row r="131" spans="1:15" ht="15" customHeight="1" x14ac:dyDescent="0.25">
      <c r="A131" s="44">
        <v>120201204</v>
      </c>
      <c r="B131" s="44" t="s">
        <v>1119</v>
      </c>
      <c r="C131" s="468">
        <v>51386819</v>
      </c>
      <c r="D131" s="468">
        <v>51386819</v>
      </c>
      <c r="E131" s="44"/>
      <c r="F131" s="44"/>
      <c r="G131" s="338">
        <f t="shared" si="11"/>
        <v>51386.819000000003</v>
      </c>
      <c r="H131" s="44">
        <v>120201204</v>
      </c>
      <c r="I131" s="44" t="s">
        <v>1119</v>
      </c>
      <c r="J131" s="468">
        <v>50605860</v>
      </c>
      <c r="K131" s="468">
        <v>50605860</v>
      </c>
      <c r="L131" s="44"/>
      <c r="M131" s="44"/>
      <c r="N131" s="338">
        <f t="shared" si="12"/>
        <v>50605.86</v>
      </c>
      <c r="O131" s="475" t="s">
        <v>341</v>
      </c>
    </row>
    <row r="132" spans="1:15" ht="15" customHeight="1" x14ac:dyDescent="0.25">
      <c r="A132" s="44">
        <v>120201207</v>
      </c>
      <c r="B132" s="44" t="s">
        <v>1066</v>
      </c>
      <c r="C132" s="468">
        <v>3317243075</v>
      </c>
      <c r="D132" s="468">
        <v>3317243075</v>
      </c>
      <c r="E132" s="44"/>
      <c r="F132" s="44"/>
      <c r="G132" s="338">
        <f t="shared" si="9"/>
        <v>3317243.0750000002</v>
      </c>
      <c r="H132" s="44">
        <v>120201207</v>
      </c>
      <c r="I132" s="44" t="s">
        <v>1066</v>
      </c>
      <c r="J132" s="468">
        <v>3294721465</v>
      </c>
      <c r="K132" s="468">
        <v>3294721465</v>
      </c>
      <c r="L132" s="44"/>
      <c r="M132" s="44"/>
      <c r="N132" s="338">
        <f t="shared" si="10"/>
        <v>3294721.4649999999</v>
      </c>
      <c r="O132" s="475" t="s">
        <v>1067</v>
      </c>
    </row>
    <row r="133" spans="1:15" ht="15" customHeight="1" x14ac:dyDescent="0.25">
      <c r="A133" s="44">
        <v>120201209</v>
      </c>
      <c r="B133" s="44" t="s">
        <v>1117</v>
      </c>
      <c r="C133" s="468">
        <v>-764002054</v>
      </c>
      <c r="D133" s="468">
        <v>-764002054</v>
      </c>
      <c r="E133" s="44"/>
      <c r="F133" s="44"/>
      <c r="G133" s="338">
        <f t="shared" si="9"/>
        <v>-764002.054</v>
      </c>
      <c r="H133" s="44">
        <v>120201209</v>
      </c>
      <c r="I133" s="44" t="s">
        <v>1117</v>
      </c>
      <c r="J133" s="468">
        <v>-752391020</v>
      </c>
      <c r="K133" s="468">
        <v>-752391020</v>
      </c>
      <c r="L133" s="44"/>
      <c r="M133" s="44"/>
      <c r="N133" s="338">
        <f t="shared" si="10"/>
        <v>-752391.02</v>
      </c>
      <c r="O133" s="475" t="s">
        <v>1082</v>
      </c>
    </row>
    <row r="134" spans="1:15" ht="15" customHeight="1" x14ac:dyDescent="0.25">
      <c r="A134" s="44">
        <v>1202012</v>
      </c>
      <c r="B134" s="44" t="s">
        <v>1070</v>
      </c>
      <c r="C134" s="468">
        <v>3317243076</v>
      </c>
      <c r="D134" s="468">
        <v>3317243076</v>
      </c>
      <c r="E134" s="44"/>
      <c r="F134" s="44"/>
      <c r="G134" s="338">
        <f t="shared" si="9"/>
        <v>3317243.0759999999</v>
      </c>
      <c r="H134" s="44">
        <v>1202012</v>
      </c>
      <c r="I134" s="44" t="s">
        <v>1070</v>
      </c>
      <c r="J134" s="468">
        <v>3294721465</v>
      </c>
      <c r="K134" s="468">
        <v>3294721465</v>
      </c>
      <c r="L134" s="44"/>
      <c r="M134" s="44"/>
      <c r="N134" s="338">
        <f t="shared" si="10"/>
        <v>3294721.4649999999</v>
      </c>
    </row>
    <row r="135" spans="1:15" ht="15" customHeight="1" x14ac:dyDescent="0.25">
      <c r="A135" s="44">
        <v>120201</v>
      </c>
      <c r="B135" s="44" t="s">
        <v>1065</v>
      </c>
      <c r="C135" s="468">
        <v>5695617827</v>
      </c>
      <c r="D135" s="468">
        <v>5695617827</v>
      </c>
      <c r="E135" s="44"/>
      <c r="F135" s="44"/>
      <c r="G135" s="338">
        <f t="shared" si="9"/>
        <v>5695617.8269999996</v>
      </c>
      <c r="H135" s="44">
        <v>120201</v>
      </c>
      <c r="I135" s="44" t="s">
        <v>1065</v>
      </c>
      <c r="J135" s="468">
        <v>3740368629</v>
      </c>
      <c r="K135" s="468">
        <v>3740368629</v>
      </c>
      <c r="L135" s="44"/>
      <c r="M135" s="44"/>
      <c r="N135" s="338">
        <f t="shared" si="10"/>
        <v>3740368.6290000002</v>
      </c>
    </row>
    <row r="136" spans="1:15" ht="15" customHeight="1" x14ac:dyDescent="0.25">
      <c r="A136" s="44">
        <v>1202</v>
      </c>
      <c r="B136" s="44" t="s">
        <v>1064</v>
      </c>
      <c r="C136" s="468">
        <v>5695617827</v>
      </c>
      <c r="D136" s="468">
        <v>5695617827</v>
      </c>
      <c r="E136" s="44"/>
      <c r="F136" s="44"/>
      <c r="G136" s="338">
        <f t="shared" si="9"/>
        <v>5695617.8269999996</v>
      </c>
      <c r="H136" s="44">
        <v>1202</v>
      </c>
      <c r="I136" s="44" t="s">
        <v>1064</v>
      </c>
      <c r="J136" s="468">
        <v>3740368629</v>
      </c>
      <c r="K136" s="468">
        <v>3740368629</v>
      </c>
      <c r="L136" s="44"/>
      <c r="M136" s="44"/>
      <c r="N136" s="338">
        <f t="shared" si="10"/>
        <v>3740368.6290000002</v>
      </c>
    </row>
    <row r="137" spans="1:15" ht="15" customHeight="1" x14ac:dyDescent="0.25">
      <c r="A137" s="44">
        <v>1204</v>
      </c>
      <c r="B137" s="44" t="s">
        <v>1093</v>
      </c>
      <c r="C137" s="468"/>
      <c r="E137" s="44"/>
      <c r="F137" s="44"/>
      <c r="G137" s="338">
        <f t="shared" si="9"/>
        <v>0</v>
      </c>
      <c r="H137" s="473"/>
      <c r="I137" s="473"/>
      <c r="J137" s="473"/>
      <c r="K137" s="473"/>
      <c r="L137" s="473"/>
      <c r="N137" s="338">
        <f t="shared" si="10"/>
        <v>0</v>
      </c>
    </row>
    <row r="138" spans="1:15" ht="15" customHeight="1" x14ac:dyDescent="0.25">
      <c r="A138" s="44">
        <v>120401</v>
      </c>
      <c r="B138" s="44" t="s">
        <v>1094</v>
      </c>
      <c r="C138" s="468"/>
      <c r="E138" s="44"/>
      <c r="F138" s="44"/>
      <c r="H138" s="473"/>
      <c r="I138" s="473"/>
      <c r="J138" s="473"/>
      <c r="K138" s="473"/>
      <c r="L138" s="473"/>
    </row>
    <row r="139" spans="1:15" ht="15" customHeight="1" x14ac:dyDescent="0.25">
      <c r="A139" s="44">
        <v>1204011</v>
      </c>
      <c r="B139" s="44" t="s">
        <v>1060</v>
      </c>
      <c r="C139" s="468"/>
      <c r="E139" s="44"/>
      <c r="F139" s="44"/>
      <c r="H139" s="473"/>
      <c r="I139" s="473"/>
      <c r="J139" s="473"/>
      <c r="K139" s="473"/>
      <c r="L139" s="473"/>
    </row>
    <row r="140" spans="1:15" ht="15" customHeight="1" x14ac:dyDescent="0.25">
      <c r="A140" s="44">
        <v>12040113</v>
      </c>
      <c r="B140" s="44" t="s">
        <v>1095</v>
      </c>
      <c r="C140" s="468">
        <v>1000418424</v>
      </c>
      <c r="D140" s="468">
        <v>1000418424</v>
      </c>
      <c r="E140" s="44"/>
      <c r="F140" s="44"/>
      <c r="G140" s="338">
        <f>D140/1000</f>
        <v>1000418.424</v>
      </c>
      <c r="H140" s="473"/>
      <c r="I140" s="473"/>
      <c r="J140" s="473"/>
      <c r="K140" s="473"/>
      <c r="L140" s="473"/>
    </row>
    <row r="141" spans="1:15" ht="15" customHeight="1" x14ac:dyDescent="0.25">
      <c r="A141" s="44">
        <v>1204011</v>
      </c>
      <c r="B141" s="44" t="s">
        <v>1060</v>
      </c>
      <c r="C141" s="468">
        <v>1000418424</v>
      </c>
      <c r="D141" s="468">
        <v>1000418424</v>
      </c>
      <c r="E141" s="44"/>
      <c r="F141" s="44"/>
      <c r="G141" s="338">
        <f>D141/1000</f>
        <v>1000418.424</v>
      </c>
      <c r="H141" s="473"/>
      <c r="I141" s="473"/>
      <c r="J141" s="473"/>
      <c r="K141" s="473"/>
      <c r="L141" s="473"/>
    </row>
    <row r="142" spans="1:15" ht="15" customHeight="1" x14ac:dyDescent="0.25">
      <c r="A142" s="44">
        <v>120401</v>
      </c>
      <c r="B142" s="44" t="s">
        <v>1094</v>
      </c>
      <c r="C142" s="468">
        <v>1000418424</v>
      </c>
      <c r="D142" s="468">
        <v>1000418424</v>
      </c>
      <c r="E142" s="44"/>
      <c r="F142" s="44"/>
      <c r="G142" s="338">
        <f>D142/1000</f>
        <v>1000418.424</v>
      </c>
      <c r="H142" s="473"/>
      <c r="I142" s="473"/>
      <c r="J142" s="473"/>
      <c r="K142" s="473"/>
      <c r="L142" s="473"/>
      <c r="O142" s="475" t="s">
        <v>355</v>
      </c>
    </row>
    <row r="143" spans="1:15" ht="15" customHeight="1" x14ac:dyDescent="0.25">
      <c r="A143" s="44">
        <v>1204</v>
      </c>
      <c r="B143" s="44" t="s">
        <v>1093</v>
      </c>
      <c r="C143" s="468">
        <v>1000418424</v>
      </c>
      <c r="D143" s="468">
        <v>1000418424</v>
      </c>
      <c r="E143" s="44"/>
      <c r="F143" s="44"/>
      <c r="H143" s="473"/>
      <c r="I143" s="473"/>
      <c r="J143" s="473"/>
      <c r="K143" s="473"/>
      <c r="L143" s="473"/>
    </row>
    <row r="144" spans="1:15" ht="15" customHeight="1" x14ac:dyDescent="0.25">
      <c r="A144" s="44">
        <v>1205</v>
      </c>
      <c r="B144" s="44" t="s">
        <v>1120</v>
      </c>
      <c r="C144" s="468"/>
      <c r="E144" s="44"/>
      <c r="F144" s="44"/>
      <c r="H144" s="44">
        <v>1205</v>
      </c>
      <c r="I144" s="44" t="s">
        <v>1120</v>
      </c>
      <c r="J144" s="468"/>
      <c r="L144" s="44"/>
      <c r="M144" s="44"/>
    </row>
    <row r="145" spans="1:15" ht="15" customHeight="1" x14ac:dyDescent="0.25">
      <c r="A145" s="44">
        <v>120501</v>
      </c>
      <c r="B145" s="44" t="s">
        <v>1121</v>
      </c>
      <c r="C145" s="468"/>
      <c r="E145" s="44"/>
      <c r="F145" s="44"/>
      <c r="G145" s="338">
        <f t="shared" ref="G145:G161" si="13">D145/1000</f>
        <v>0</v>
      </c>
      <c r="H145" s="44">
        <v>120501</v>
      </c>
      <c r="I145" s="44" t="s">
        <v>1121</v>
      </c>
      <c r="J145" s="468"/>
      <c r="L145" s="44"/>
      <c r="M145" s="44"/>
      <c r="N145" s="338">
        <f t="shared" ref="N145:N161" si="14">K145/1000</f>
        <v>0</v>
      </c>
    </row>
    <row r="146" spans="1:15" ht="15" customHeight="1" x14ac:dyDescent="0.25">
      <c r="A146" s="44">
        <v>1205011</v>
      </c>
      <c r="B146" s="44" t="s">
        <v>1060</v>
      </c>
      <c r="C146" s="468"/>
      <c r="E146" s="44"/>
      <c r="F146" s="44"/>
      <c r="G146" s="338">
        <f t="shared" si="13"/>
        <v>0</v>
      </c>
      <c r="H146" s="44">
        <v>1205011</v>
      </c>
      <c r="I146" s="44" t="s">
        <v>1060</v>
      </c>
      <c r="J146" s="468"/>
      <c r="L146" s="44"/>
      <c r="M146" s="44"/>
      <c r="N146" s="338">
        <f t="shared" si="14"/>
        <v>0</v>
      </c>
    </row>
    <row r="147" spans="1:15" ht="15" customHeight="1" x14ac:dyDescent="0.25">
      <c r="A147" s="44">
        <v>12050111</v>
      </c>
      <c r="B147" s="44" t="s">
        <v>1122</v>
      </c>
      <c r="C147" s="468">
        <v>1800630391</v>
      </c>
      <c r="D147" s="468">
        <v>1800630391</v>
      </c>
      <c r="E147" s="44"/>
      <c r="F147" s="44"/>
      <c r="G147" s="338">
        <f t="shared" si="13"/>
        <v>1800630.3910000001</v>
      </c>
      <c r="H147" s="44">
        <v>12050111</v>
      </c>
      <c r="I147" s="44" t="s">
        <v>1122</v>
      </c>
      <c r="J147" s="468">
        <v>1678030391</v>
      </c>
      <c r="K147" s="468">
        <v>1678030391</v>
      </c>
      <c r="L147" s="44"/>
      <c r="M147" s="44"/>
      <c r="N147" s="338">
        <f t="shared" si="14"/>
        <v>1678030.3910000001</v>
      </c>
      <c r="O147" s="475" t="s">
        <v>433</v>
      </c>
    </row>
    <row r="148" spans="1:15" ht="15" customHeight="1" x14ac:dyDescent="0.25">
      <c r="A148" s="44">
        <v>12050112</v>
      </c>
      <c r="B148" s="44" t="s">
        <v>1123</v>
      </c>
      <c r="C148" s="468">
        <v>569271004</v>
      </c>
      <c r="D148" s="468">
        <v>569271004</v>
      </c>
      <c r="E148" s="44"/>
      <c r="F148" s="44"/>
      <c r="G148" s="338">
        <f t="shared" si="13"/>
        <v>569271.00399999996</v>
      </c>
      <c r="H148" s="44">
        <v>12050112</v>
      </c>
      <c r="I148" s="44" t="s">
        <v>1123</v>
      </c>
      <c r="J148" s="468">
        <v>437100029</v>
      </c>
      <c r="K148" s="468">
        <v>437100029</v>
      </c>
      <c r="L148" s="44"/>
      <c r="M148" s="44"/>
      <c r="N148" s="338">
        <f t="shared" si="14"/>
        <v>437100.02899999998</v>
      </c>
      <c r="O148" s="475" t="s">
        <v>434</v>
      </c>
    </row>
    <row r="149" spans="1:15" ht="15" customHeight="1" x14ac:dyDescent="0.25">
      <c r="A149" s="44">
        <v>12050119</v>
      </c>
      <c r="B149" s="44" t="s">
        <v>1124</v>
      </c>
      <c r="C149" s="468">
        <v>-1837096879</v>
      </c>
      <c r="D149" s="468">
        <v>-1837096879</v>
      </c>
      <c r="E149" s="44"/>
      <c r="F149" s="44"/>
      <c r="G149" s="338">
        <f t="shared" si="13"/>
        <v>-1837096.879</v>
      </c>
      <c r="H149" s="44">
        <v>12050119</v>
      </c>
      <c r="I149" s="44" t="s">
        <v>1124</v>
      </c>
      <c r="J149" s="468">
        <v>-1668397249</v>
      </c>
      <c r="K149" s="468">
        <v>-1668397249</v>
      </c>
      <c r="L149" s="44"/>
      <c r="M149" s="44"/>
      <c r="N149" s="338">
        <f t="shared" si="14"/>
        <v>-1668397.2490000001</v>
      </c>
      <c r="O149" s="475" t="s">
        <v>432</v>
      </c>
    </row>
    <row r="150" spans="1:15" ht="15" customHeight="1" x14ac:dyDescent="0.25">
      <c r="A150" s="44">
        <v>1205011</v>
      </c>
      <c r="B150" s="44" t="s">
        <v>1060</v>
      </c>
      <c r="C150" s="468">
        <v>532804516</v>
      </c>
      <c r="D150" s="468">
        <v>532804516</v>
      </c>
      <c r="E150" s="44"/>
      <c r="F150" s="44"/>
      <c r="G150" s="338">
        <f t="shared" si="13"/>
        <v>532804.51599999995</v>
      </c>
      <c r="H150" s="44">
        <v>1205011</v>
      </c>
      <c r="I150" s="44" t="s">
        <v>1060</v>
      </c>
      <c r="J150" s="468">
        <v>446733171</v>
      </c>
      <c r="K150" s="468">
        <v>446733171</v>
      </c>
      <c r="L150" s="44"/>
      <c r="M150" s="44"/>
      <c r="N150" s="338">
        <f t="shared" si="14"/>
        <v>446733.17099999997</v>
      </c>
    </row>
    <row r="151" spans="1:15" ht="15" customHeight="1" x14ac:dyDescent="0.25">
      <c r="A151" s="44">
        <v>120501</v>
      </c>
      <c r="B151" s="44" t="s">
        <v>1121</v>
      </c>
      <c r="C151" s="468">
        <v>532804516</v>
      </c>
      <c r="D151" s="468">
        <v>532804516</v>
      </c>
      <c r="E151" s="44"/>
      <c r="F151" s="44"/>
      <c r="G151" s="338">
        <f t="shared" si="13"/>
        <v>532804.51599999995</v>
      </c>
      <c r="H151" s="44">
        <v>120501</v>
      </c>
      <c r="I151" s="44" t="s">
        <v>1121</v>
      </c>
      <c r="J151" s="468">
        <v>446733171</v>
      </c>
      <c r="K151" s="468">
        <v>446733171</v>
      </c>
      <c r="L151" s="44"/>
      <c r="M151" s="44"/>
      <c r="N151" s="338">
        <f t="shared" si="14"/>
        <v>446733.17099999997</v>
      </c>
    </row>
    <row r="152" spans="1:15" ht="15" customHeight="1" x14ac:dyDescent="0.25">
      <c r="A152" s="44">
        <v>12050211</v>
      </c>
      <c r="B152" s="44" t="s">
        <v>431</v>
      </c>
      <c r="C152" s="468">
        <v>12213637</v>
      </c>
      <c r="D152" s="468">
        <v>12213637</v>
      </c>
      <c r="E152" s="44"/>
      <c r="F152" s="44"/>
      <c r="G152" s="338">
        <f t="shared" si="13"/>
        <v>12213.637000000001</v>
      </c>
      <c r="H152" s="44">
        <v>12050211</v>
      </c>
      <c r="I152" s="44" t="s">
        <v>431</v>
      </c>
      <c r="J152" s="468">
        <v>12213637</v>
      </c>
      <c r="K152" s="468">
        <v>12213637</v>
      </c>
      <c r="L152" s="44"/>
      <c r="M152" s="44"/>
      <c r="N152" s="338">
        <f t="shared" si="14"/>
        <v>12213.637000000001</v>
      </c>
      <c r="O152" s="475" t="s">
        <v>431</v>
      </c>
    </row>
    <row r="153" spans="1:15" ht="15" customHeight="1" x14ac:dyDescent="0.25">
      <c r="A153" s="44">
        <v>12050219</v>
      </c>
      <c r="B153" s="44" t="s">
        <v>1125</v>
      </c>
      <c r="C153" s="468">
        <v>-9146970</v>
      </c>
      <c r="D153" s="468">
        <v>-9146970</v>
      </c>
      <c r="E153" s="44"/>
      <c r="F153" s="44"/>
      <c r="G153" s="338">
        <f t="shared" si="13"/>
        <v>-9146.9699999999993</v>
      </c>
      <c r="H153" s="44">
        <v>12050219</v>
      </c>
      <c r="I153" s="44" t="s">
        <v>1125</v>
      </c>
      <c r="J153" s="468">
        <v>-7280303</v>
      </c>
      <c r="K153" s="468">
        <v>-7280303</v>
      </c>
      <c r="L153" s="44"/>
      <c r="M153" s="44"/>
      <c r="N153" s="338">
        <f t="shared" si="14"/>
        <v>-7280.3029999999999</v>
      </c>
      <c r="O153" s="475" t="s">
        <v>432</v>
      </c>
    </row>
    <row r="154" spans="1:15" ht="15" customHeight="1" x14ac:dyDescent="0.25">
      <c r="A154" s="44">
        <v>1205</v>
      </c>
      <c r="B154" s="44" t="s">
        <v>1120</v>
      </c>
      <c r="C154" s="468">
        <v>535871183</v>
      </c>
      <c r="D154" s="468">
        <v>535871183</v>
      </c>
      <c r="E154" s="44"/>
      <c r="F154" s="44"/>
      <c r="G154" s="338">
        <f t="shared" si="13"/>
        <v>535871.18299999996</v>
      </c>
      <c r="H154" s="44">
        <v>1205</v>
      </c>
      <c r="I154" s="44" t="s">
        <v>1120</v>
      </c>
      <c r="J154" s="468">
        <v>451666505</v>
      </c>
      <c r="K154" s="468">
        <v>451666505</v>
      </c>
      <c r="L154" s="44"/>
      <c r="M154" s="44"/>
      <c r="N154" s="338">
        <f t="shared" si="14"/>
        <v>451666.505</v>
      </c>
    </row>
    <row r="155" spans="1:15" ht="15" customHeight="1" x14ac:dyDescent="0.25">
      <c r="A155" s="44">
        <v>12</v>
      </c>
      <c r="B155" s="44" t="s">
        <v>1096</v>
      </c>
      <c r="C155" s="468">
        <v>17606812793</v>
      </c>
      <c r="D155" s="468">
        <v>17606812793</v>
      </c>
      <c r="E155" s="44"/>
      <c r="F155" s="44"/>
      <c r="G155" s="338">
        <f t="shared" si="13"/>
        <v>17606812.793000001</v>
      </c>
      <c r="H155" s="44">
        <v>12</v>
      </c>
      <c r="I155" s="44" t="s">
        <v>1096</v>
      </c>
      <c r="J155" s="468">
        <v>12690906238</v>
      </c>
      <c r="K155" s="468">
        <v>12690906238</v>
      </c>
      <c r="L155" s="44"/>
      <c r="M155" s="44"/>
      <c r="N155" s="338">
        <f t="shared" si="14"/>
        <v>12690906.238</v>
      </c>
    </row>
    <row r="156" spans="1:15" ht="15" customHeight="1" x14ac:dyDescent="0.25">
      <c r="A156" s="44">
        <v>1</v>
      </c>
      <c r="B156" s="44" t="s">
        <v>655</v>
      </c>
      <c r="C156" s="468">
        <v>87453787512</v>
      </c>
      <c r="D156" s="468">
        <v>87453787512</v>
      </c>
      <c r="E156" s="44"/>
      <c r="F156" s="44"/>
      <c r="G156" s="338">
        <f t="shared" si="13"/>
        <v>87453787.511999995</v>
      </c>
      <c r="H156" s="44">
        <v>1</v>
      </c>
      <c r="I156" s="44" t="s">
        <v>655</v>
      </c>
      <c r="J156" s="468">
        <v>68676950127</v>
      </c>
      <c r="K156" s="468">
        <v>68676950127</v>
      </c>
      <c r="L156" s="44"/>
      <c r="M156" s="44"/>
      <c r="N156" s="338">
        <f t="shared" si="14"/>
        <v>68676950.127000004</v>
      </c>
    </row>
    <row r="157" spans="1:15" ht="15" customHeight="1" x14ac:dyDescent="0.25">
      <c r="A157" s="44">
        <v>2</v>
      </c>
      <c r="B157" s="44" t="s">
        <v>662</v>
      </c>
      <c r="C157" s="468"/>
      <c r="E157" s="44"/>
      <c r="F157" s="44"/>
      <c r="G157" s="338">
        <f t="shared" si="13"/>
        <v>0</v>
      </c>
      <c r="H157" s="44">
        <v>2</v>
      </c>
      <c r="I157" s="44" t="s">
        <v>662</v>
      </c>
      <c r="J157" s="468"/>
      <c r="L157" s="44"/>
      <c r="M157" s="44"/>
      <c r="N157" s="338">
        <f t="shared" si="14"/>
        <v>0</v>
      </c>
    </row>
    <row r="158" spans="1:15" ht="15" customHeight="1" x14ac:dyDescent="0.25">
      <c r="A158" s="44">
        <v>21</v>
      </c>
      <c r="B158" s="44" t="s">
        <v>1126</v>
      </c>
      <c r="C158" s="468"/>
      <c r="E158" s="44"/>
      <c r="F158" s="44"/>
      <c r="G158" s="338">
        <f t="shared" si="13"/>
        <v>0</v>
      </c>
      <c r="H158" s="44">
        <v>21</v>
      </c>
      <c r="I158" s="44" t="s">
        <v>1126</v>
      </c>
      <c r="J158" s="468"/>
      <c r="L158" s="44"/>
      <c r="M158" s="44"/>
      <c r="N158" s="338">
        <f t="shared" si="14"/>
        <v>0</v>
      </c>
    </row>
    <row r="159" spans="1:15" ht="15" customHeight="1" x14ac:dyDescent="0.25">
      <c r="A159" s="44">
        <v>2101</v>
      </c>
      <c r="B159" s="44" t="s">
        <v>1127</v>
      </c>
      <c r="C159" s="468"/>
      <c r="E159" s="44"/>
      <c r="F159" s="44"/>
      <c r="G159" s="338">
        <f t="shared" si="13"/>
        <v>0</v>
      </c>
      <c r="H159" s="44">
        <v>2101</v>
      </c>
      <c r="I159" s="44" t="s">
        <v>1127</v>
      </c>
      <c r="J159" s="468"/>
      <c r="L159" s="44"/>
      <c r="M159" s="44"/>
      <c r="N159" s="338">
        <f t="shared" si="14"/>
        <v>0</v>
      </c>
    </row>
    <row r="160" spans="1:15" ht="15" customHeight="1" x14ac:dyDescent="0.25">
      <c r="A160" s="44">
        <v>210101</v>
      </c>
      <c r="B160" s="44" t="s">
        <v>1128</v>
      </c>
      <c r="C160" s="468"/>
      <c r="E160" s="44"/>
      <c r="F160" s="44"/>
      <c r="G160" s="338">
        <f t="shared" si="13"/>
        <v>0</v>
      </c>
      <c r="H160" s="44">
        <v>210101</v>
      </c>
      <c r="I160" s="44" t="s">
        <v>1128</v>
      </c>
      <c r="J160" s="468"/>
      <c r="L160" s="44"/>
      <c r="M160" s="44"/>
      <c r="N160" s="338">
        <f t="shared" si="14"/>
        <v>0</v>
      </c>
    </row>
    <row r="161" spans="1:15" ht="15" customHeight="1" x14ac:dyDescent="0.25">
      <c r="A161" s="44">
        <v>2101011</v>
      </c>
      <c r="B161" s="44" t="s">
        <v>1060</v>
      </c>
      <c r="C161" s="468"/>
      <c r="E161" s="44"/>
      <c r="F161" s="44"/>
      <c r="G161" s="338">
        <f t="shared" si="13"/>
        <v>0</v>
      </c>
      <c r="H161" s="44">
        <v>2101011</v>
      </c>
      <c r="I161" s="44" t="s">
        <v>1060</v>
      </c>
      <c r="J161" s="468"/>
      <c r="L161" s="44"/>
      <c r="M161" s="44"/>
      <c r="N161" s="338">
        <f t="shared" si="14"/>
        <v>0</v>
      </c>
    </row>
    <row r="162" spans="1:15" ht="15" customHeight="1" x14ac:dyDescent="0.25">
      <c r="A162" s="44">
        <v>21010111</v>
      </c>
      <c r="B162" s="44" t="s">
        <v>1129</v>
      </c>
      <c r="C162" s="468">
        <v>-75867480</v>
      </c>
      <c r="D162" s="468">
        <v>-75867480</v>
      </c>
      <c r="E162" s="44"/>
      <c r="F162" s="44"/>
      <c r="G162" s="338">
        <f>-D162/1000</f>
        <v>75867.48</v>
      </c>
      <c r="H162" s="44">
        <v>21010111</v>
      </c>
      <c r="I162" s="44" t="s">
        <v>1129</v>
      </c>
      <c r="J162" s="468">
        <v>-927480</v>
      </c>
      <c r="K162" s="468">
        <v>-927480</v>
      </c>
      <c r="L162" s="44"/>
      <c r="M162" s="44"/>
      <c r="N162" s="338">
        <f>-K162/1000</f>
        <v>927.48</v>
      </c>
      <c r="O162" s="471" t="s">
        <v>442</v>
      </c>
    </row>
    <row r="163" spans="1:15" ht="15" customHeight="1" x14ac:dyDescent="0.25">
      <c r="A163" s="44">
        <v>21010113</v>
      </c>
      <c r="B163" s="44" t="s">
        <v>1130</v>
      </c>
      <c r="C163" s="468">
        <v>-2248591385</v>
      </c>
      <c r="D163" s="468">
        <v>-2248591385</v>
      </c>
      <c r="E163" s="44"/>
      <c r="F163" s="44"/>
      <c r="G163" s="338">
        <f>-D163/1000</f>
        <v>2248591.3849999998</v>
      </c>
      <c r="H163" s="44">
        <v>21010113</v>
      </c>
      <c r="I163" s="44" t="s">
        <v>1130</v>
      </c>
      <c r="J163" s="468">
        <v>-585124854</v>
      </c>
      <c r="K163" s="468">
        <v>-585124854</v>
      </c>
      <c r="L163" s="44"/>
      <c r="M163" s="44"/>
      <c r="N163" s="338">
        <f>-K163/1000</f>
        <v>585124.85400000005</v>
      </c>
      <c r="O163" s="471" t="s">
        <v>444</v>
      </c>
    </row>
    <row r="164" spans="1:15" ht="15" customHeight="1" x14ac:dyDescent="0.25">
      <c r="A164" s="44">
        <v>2101011</v>
      </c>
      <c r="B164" s="44" t="s">
        <v>1060</v>
      </c>
      <c r="C164" s="468">
        <v>-2324458865</v>
      </c>
      <c r="D164" s="468">
        <v>-2324458865</v>
      </c>
      <c r="E164" s="44"/>
      <c r="F164" s="44"/>
      <c r="G164" s="338">
        <f>-D164/1000</f>
        <v>2324458.8650000002</v>
      </c>
      <c r="H164" s="44">
        <v>2101011</v>
      </c>
      <c r="I164" s="44" t="s">
        <v>1060</v>
      </c>
      <c r="J164" s="468">
        <v>-586052334</v>
      </c>
      <c r="K164" s="468">
        <v>-586052334</v>
      </c>
      <c r="L164" s="44"/>
      <c r="M164" s="44"/>
      <c r="N164" s="338">
        <f>-K164/1000</f>
        <v>586052.33400000003</v>
      </c>
    </row>
    <row r="165" spans="1:15" ht="15" customHeight="1" x14ac:dyDescent="0.25">
      <c r="A165" s="44">
        <v>2101012</v>
      </c>
      <c r="B165" s="44" t="s">
        <v>1070</v>
      </c>
      <c r="C165" s="468"/>
      <c r="E165" s="44"/>
      <c r="F165" s="44"/>
      <c r="G165" s="338">
        <f>D165/1000</f>
        <v>0</v>
      </c>
      <c r="H165" s="44">
        <v>2101012</v>
      </c>
      <c r="I165" s="44" t="s">
        <v>1070</v>
      </c>
      <c r="J165" s="468"/>
      <c r="L165" s="44"/>
      <c r="M165" s="44"/>
      <c r="N165" s="338">
        <f>K165/1000</f>
        <v>0</v>
      </c>
    </row>
    <row r="166" spans="1:15" ht="15" customHeight="1" x14ac:dyDescent="0.25">
      <c r="A166" s="44">
        <v>21010121</v>
      </c>
      <c r="B166" s="44" t="s">
        <v>1129</v>
      </c>
      <c r="C166" s="468">
        <v>-1340035414</v>
      </c>
      <c r="D166" s="468">
        <v>-1340035414</v>
      </c>
      <c r="E166" s="44"/>
      <c r="F166" s="44"/>
      <c r="G166" s="338">
        <f>-D166/1000</f>
        <v>1340035.4140000001</v>
      </c>
      <c r="H166" s="44">
        <v>21010121</v>
      </c>
      <c r="I166" s="44" t="s">
        <v>1129</v>
      </c>
      <c r="J166" s="468">
        <v>-1490547532</v>
      </c>
      <c r="K166" s="468">
        <v>-1490547532</v>
      </c>
      <c r="L166" s="44"/>
      <c r="M166" s="44"/>
      <c r="N166" s="338">
        <f>-K166/1000</f>
        <v>1490547.5319999999</v>
      </c>
      <c r="O166" s="471" t="s">
        <v>442</v>
      </c>
    </row>
    <row r="167" spans="1:15" ht="15" customHeight="1" x14ac:dyDescent="0.25">
      <c r="A167" s="44">
        <v>21010122</v>
      </c>
      <c r="B167" s="44" t="s">
        <v>1131</v>
      </c>
      <c r="C167" s="468">
        <v>-4316565515</v>
      </c>
      <c r="D167" s="468">
        <v>-4316565515</v>
      </c>
      <c r="E167" s="44"/>
      <c r="F167" s="44"/>
      <c r="G167" s="338">
        <f>-D167/1000</f>
        <v>4316565.5149999997</v>
      </c>
      <c r="H167" s="44">
        <v>21010122</v>
      </c>
      <c r="I167" s="44" t="s">
        <v>1131</v>
      </c>
      <c r="J167" s="468">
        <v>-3441245915</v>
      </c>
      <c r="K167" s="468">
        <v>-3441245915</v>
      </c>
      <c r="L167" s="44"/>
      <c r="M167" s="44"/>
      <c r="N167" s="338">
        <f>-K167/1000</f>
        <v>3441245.915</v>
      </c>
      <c r="O167" s="471" t="s">
        <v>441</v>
      </c>
    </row>
    <row r="168" spans="1:15" ht="15" customHeight="1" x14ac:dyDescent="0.25">
      <c r="A168" s="44">
        <v>2101012</v>
      </c>
      <c r="B168" s="44" t="s">
        <v>1070</v>
      </c>
      <c r="C168" s="468">
        <v>-5656600929</v>
      </c>
      <c r="D168" s="468">
        <v>-5656600929</v>
      </c>
      <c r="E168" s="44"/>
      <c r="F168" s="44"/>
      <c r="G168" s="338">
        <f>-D168/1000</f>
        <v>5656600.9289999995</v>
      </c>
      <c r="H168" s="44">
        <v>2101012</v>
      </c>
      <c r="I168" s="44" t="s">
        <v>1070</v>
      </c>
      <c r="J168" s="468">
        <v>-4931793447</v>
      </c>
      <c r="K168" s="468">
        <v>-4931793447</v>
      </c>
      <c r="L168" s="44"/>
      <c r="M168" s="44"/>
      <c r="N168" s="338">
        <f>-K168/1000</f>
        <v>4931793.4469999997</v>
      </c>
    </row>
    <row r="169" spans="1:15" ht="15" customHeight="1" x14ac:dyDescent="0.25">
      <c r="A169" s="44">
        <v>210101</v>
      </c>
      <c r="B169" s="44" t="s">
        <v>1128</v>
      </c>
      <c r="C169" s="468">
        <v>-7981059794</v>
      </c>
      <c r="D169" s="468">
        <v>-7981059794</v>
      </c>
      <c r="E169" s="44"/>
      <c r="F169" s="44"/>
      <c r="G169" s="338">
        <f>D169/1000</f>
        <v>-7981059.7939999998</v>
      </c>
      <c r="H169" s="44">
        <v>210101</v>
      </c>
      <c r="I169" s="44" t="s">
        <v>1128</v>
      </c>
      <c r="J169" s="468">
        <v>-5517845781</v>
      </c>
      <c r="K169" s="468">
        <v>-5517845781</v>
      </c>
      <c r="L169" s="44"/>
      <c r="M169" s="44"/>
      <c r="N169" s="338">
        <f>K169/1000</f>
        <v>-5517845.7810000004</v>
      </c>
    </row>
    <row r="170" spans="1:15" ht="15" customHeight="1" x14ac:dyDescent="0.25">
      <c r="A170" s="44">
        <v>210102</v>
      </c>
      <c r="B170" s="44" t="s">
        <v>1132</v>
      </c>
      <c r="C170" s="468"/>
      <c r="E170" s="44"/>
      <c r="F170" s="44"/>
      <c r="G170" s="338">
        <f>D170/1000</f>
        <v>0</v>
      </c>
      <c r="H170" s="44">
        <v>210102</v>
      </c>
      <c r="I170" s="44" t="s">
        <v>1132</v>
      </c>
      <c r="J170" s="468"/>
      <c r="L170" s="44"/>
      <c r="M170" s="44"/>
      <c r="N170" s="338">
        <f>K170/1000</f>
        <v>0</v>
      </c>
    </row>
    <row r="171" spans="1:15" ht="15" customHeight="1" x14ac:dyDescent="0.25">
      <c r="A171" s="44">
        <v>2101021</v>
      </c>
      <c r="B171" s="44" t="s">
        <v>1060</v>
      </c>
      <c r="C171" s="468"/>
      <c r="E171" s="44"/>
      <c r="F171" s="44"/>
      <c r="G171" s="338">
        <f>D171/1000</f>
        <v>0</v>
      </c>
      <c r="H171" s="44">
        <v>2101021</v>
      </c>
      <c r="I171" s="44" t="s">
        <v>1060</v>
      </c>
      <c r="J171" s="468"/>
      <c r="L171" s="44"/>
      <c r="M171" s="44"/>
      <c r="N171" s="338">
        <f>K171/1000</f>
        <v>0</v>
      </c>
    </row>
    <row r="172" spans="1:15" ht="15" customHeight="1" x14ac:dyDescent="0.25">
      <c r="A172" s="44">
        <v>210102103</v>
      </c>
      <c r="B172" s="44" t="s">
        <v>1133</v>
      </c>
      <c r="C172" s="468">
        <v>-250000000</v>
      </c>
      <c r="D172" s="468">
        <v>-250000000</v>
      </c>
      <c r="E172" s="44"/>
      <c r="F172" s="44"/>
      <c r="G172" s="338">
        <f>-D172/1000</f>
        <v>250000</v>
      </c>
      <c r="H172" s="44">
        <v>210102103</v>
      </c>
      <c r="I172" s="44" t="s">
        <v>1133</v>
      </c>
      <c r="J172" s="468">
        <v>-500000000</v>
      </c>
      <c r="K172" s="468">
        <v>-500000000</v>
      </c>
      <c r="L172" s="44"/>
      <c r="M172" s="44"/>
      <c r="N172" s="338">
        <f>-K172/1000</f>
        <v>500000</v>
      </c>
      <c r="O172" s="471" t="s">
        <v>470</v>
      </c>
    </row>
    <row r="173" spans="1:15" ht="15" customHeight="1" x14ac:dyDescent="0.25">
      <c r="A173" s="44">
        <v>2101021</v>
      </c>
      <c r="B173" s="44" t="s">
        <v>1060</v>
      </c>
      <c r="C173" s="468">
        <v>-250000000</v>
      </c>
      <c r="D173" s="468">
        <v>-250000000</v>
      </c>
      <c r="E173" s="44"/>
      <c r="F173" s="44"/>
      <c r="G173" s="338">
        <f>-D173/1000</f>
        <v>250000</v>
      </c>
      <c r="H173" s="44">
        <v>2101021</v>
      </c>
      <c r="I173" s="44" t="s">
        <v>1060</v>
      </c>
      <c r="J173" s="468">
        <v>-500000000</v>
      </c>
      <c r="K173" s="468">
        <v>-500000000</v>
      </c>
      <c r="L173" s="44"/>
      <c r="M173" s="44"/>
      <c r="N173" s="338">
        <f>-K173/1000</f>
        <v>500000</v>
      </c>
    </row>
    <row r="174" spans="1:15" ht="15" customHeight="1" x14ac:dyDescent="0.25">
      <c r="A174" s="44">
        <v>210102</v>
      </c>
      <c r="B174" s="44" t="s">
        <v>1132</v>
      </c>
      <c r="C174" s="468">
        <v>-250000000</v>
      </c>
      <c r="D174" s="468">
        <v>-250000000</v>
      </c>
      <c r="E174" s="44"/>
      <c r="F174" s="44"/>
      <c r="G174" s="338">
        <f>D174/1000</f>
        <v>-250000</v>
      </c>
      <c r="H174" s="44">
        <v>210102</v>
      </c>
      <c r="I174" s="44" t="s">
        <v>1132</v>
      </c>
      <c r="J174" s="468">
        <v>-500000000</v>
      </c>
      <c r="K174" s="468">
        <v>-500000000</v>
      </c>
      <c r="L174" s="44"/>
      <c r="M174" s="44"/>
      <c r="N174" s="338">
        <f>K174/1000</f>
        <v>-500000</v>
      </c>
    </row>
    <row r="175" spans="1:15" ht="15" customHeight="1" x14ac:dyDescent="0.25">
      <c r="A175" s="44">
        <v>210103</v>
      </c>
      <c r="B175" s="44" t="s">
        <v>1134</v>
      </c>
      <c r="C175" s="468"/>
      <c r="E175" s="44"/>
      <c r="F175" s="44"/>
      <c r="G175" s="338">
        <f>D175/1000</f>
        <v>0</v>
      </c>
      <c r="H175" s="44">
        <v>210103</v>
      </c>
      <c r="I175" s="44" t="s">
        <v>1134</v>
      </c>
      <c r="J175" s="468"/>
      <c r="L175" s="44"/>
      <c r="M175" s="44"/>
      <c r="N175" s="338">
        <f>K175/1000</f>
        <v>0</v>
      </c>
    </row>
    <row r="176" spans="1:15" ht="15" customHeight="1" x14ac:dyDescent="0.25">
      <c r="A176" s="44">
        <v>210103001</v>
      </c>
      <c r="B176" s="44" t="s">
        <v>1135</v>
      </c>
      <c r="C176" s="468">
        <v>-1661438</v>
      </c>
      <c r="D176" s="468">
        <v>-1661438</v>
      </c>
      <c r="E176" s="44"/>
      <c r="F176" s="44"/>
      <c r="G176" s="338">
        <f>-D176/1000</f>
        <v>1661.4380000000001</v>
      </c>
      <c r="H176" s="44">
        <v>210103001</v>
      </c>
      <c r="I176" s="44" t="s">
        <v>1135</v>
      </c>
      <c r="J176" s="468">
        <v>-12334028</v>
      </c>
      <c r="K176" s="468">
        <v>-12334028</v>
      </c>
      <c r="L176" s="44"/>
      <c r="M176" s="44"/>
      <c r="N176" s="338">
        <f>-K176/1000</f>
        <v>12334.028</v>
      </c>
      <c r="O176" s="471" t="s">
        <v>486</v>
      </c>
    </row>
    <row r="177" spans="1:15" ht="15" customHeight="1" x14ac:dyDescent="0.25">
      <c r="A177" s="44">
        <v>210103003</v>
      </c>
      <c r="B177" s="44" t="s">
        <v>1136</v>
      </c>
      <c r="C177" s="468">
        <v>-209700016</v>
      </c>
      <c r="D177" s="468">
        <v>-209700016</v>
      </c>
      <c r="E177" s="44"/>
      <c r="F177" s="44"/>
      <c r="G177" s="338">
        <f>-D177/1000</f>
        <v>209700.016</v>
      </c>
      <c r="H177" s="44">
        <v>210103003</v>
      </c>
      <c r="I177" s="44" t="s">
        <v>1136</v>
      </c>
      <c r="J177" s="468">
        <v>-201322885</v>
      </c>
      <c r="K177" s="468">
        <v>-201322885</v>
      </c>
      <c r="L177" s="44"/>
      <c r="M177" s="44"/>
      <c r="N177" s="338">
        <f>-K177/1000</f>
        <v>201322.88500000001</v>
      </c>
      <c r="O177" s="471" t="s">
        <v>482</v>
      </c>
    </row>
    <row r="178" spans="1:15" ht="15" customHeight="1" x14ac:dyDescent="0.25">
      <c r="A178" s="44">
        <v>210103004</v>
      </c>
      <c r="B178" s="44" t="s">
        <v>1137</v>
      </c>
      <c r="C178" s="468">
        <v>-64838558</v>
      </c>
      <c r="D178" s="468">
        <v>-64838558</v>
      </c>
      <c r="E178" s="44"/>
      <c r="F178" s="44"/>
      <c r="G178" s="338">
        <f>-D178/1000</f>
        <v>64838.557999999997</v>
      </c>
      <c r="H178" s="44">
        <v>210103004</v>
      </c>
      <c r="I178" s="44" t="s">
        <v>1137</v>
      </c>
      <c r="J178" s="468">
        <v>-101808881</v>
      </c>
      <c r="K178" s="468">
        <v>-101808881</v>
      </c>
      <c r="L178" s="44"/>
      <c r="M178" s="44"/>
      <c r="N178" s="338">
        <f>-K178/1000</f>
        <v>101808.88099999999</v>
      </c>
      <c r="O178" s="471" t="s">
        <v>500</v>
      </c>
    </row>
    <row r="179" spans="1:15" ht="15" customHeight="1" x14ac:dyDescent="0.25">
      <c r="A179" s="44">
        <v>210103</v>
      </c>
      <c r="B179" s="44" t="s">
        <v>1134</v>
      </c>
      <c r="C179" s="468">
        <v>-276200012</v>
      </c>
      <c r="D179" s="468">
        <v>-276200012</v>
      </c>
      <c r="E179" s="44"/>
      <c r="F179" s="44"/>
      <c r="G179" s="338">
        <f>-D179/1000</f>
        <v>276200.01199999999</v>
      </c>
      <c r="H179" s="44">
        <v>210103</v>
      </c>
      <c r="I179" s="44" t="s">
        <v>1134</v>
      </c>
      <c r="J179" s="468">
        <v>-315465794</v>
      </c>
      <c r="K179" s="468">
        <v>-315465794</v>
      </c>
      <c r="L179" s="44"/>
      <c r="M179" s="44"/>
      <c r="N179" s="338">
        <f>-K179/1000</f>
        <v>315465.79399999999</v>
      </c>
    </row>
    <row r="180" spans="1:15" ht="15" customHeight="1" x14ac:dyDescent="0.25">
      <c r="A180" s="44">
        <v>210104</v>
      </c>
      <c r="B180" s="44" t="s">
        <v>1138</v>
      </c>
      <c r="C180" s="468"/>
      <c r="E180" s="44"/>
      <c r="F180" s="44"/>
      <c r="G180" s="338">
        <f>D180/1000</f>
        <v>0</v>
      </c>
      <c r="H180" s="44">
        <v>210104</v>
      </c>
      <c r="I180" s="44" t="s">
        <v>1138</v>
      </c>
      <c r="J180" s="468"/>
      <c r="L180" s="44"/>
      <c r="M180" s="44"/>
      <c r="N180" s="338">
        <f>K180/1000</f>
        <v>0</v>
      </c>
    </row>
    <row r="181" spans="1:15" ht="15" customHeight="1" x14ac:dyDescent="0.25">
      <c r="A181" s="44">
        <v>2101041</v>
      </c>
      <c r="B181" s="44" t="s">
        <v>1060</v>
      </c>
      <c r="C181" s="468"/>
      <c r="E181" s="44"/>
      <c r="F181" s="44"/>
      <c r="G181" s="338">
        <f>D181/1000</f>
        <v>0</v>
      </c>
      <c r="H181" s="44">
        <v>2101041</v>
      </c>
      <c r="I181" s="44" t="s">
        <v>1060</v>
      </c>
      <c r="J181" s="468"/>
      <c r="L181" s="44"/>
      <c r="M181" s="44"/>
      <c r="N181" s="338">
        <f>K181/1000</f>
        <v>0</v>
      </c>
    </row>
    <row r="182" spans="1:15" ht="15" customHeight="1" x14ac:dyDescent="0.25">
      <c r="A182" s="44">
        <v>210104101</v>
      </c>
      <c r="B182" s="44" t="s">
        <v>1139</v>
      </c>
      <c r="C182" s="468">
        <v>-928185197</v>
      </c>
      <c r="D182" s="468">
        <v>-928185197</v>
      </c>
      <c r="E182" s="44"/>
      <c r="F182" s="44"/>
      <c r="G182" s="338">
        <f>-D182/1000</f>
        <v>928185.19700000004</v>
      </c>
      <c r="H182" s="44">
        <v>210104101</v>
      </c>
      <c r="I182" s="44" t="s">
        <v>1139</v>
      </c>
      <c r="J182" s="468">
        <v>-670920593</v>
      </c>
      <c r="K182" s="468">
        <v>-670920593</v>
      </c>
      <c r="L182" s="44"/>
      <c r="M182" s="44"/>
      <c r="N182" s="338">
        <f t="shared" ref="N182:N202" si="15">-K182/1000</f>
        <v>670920.59299999999</v>
      </c>
      <c r="O182" s="471" t="s">
        <v>44</v>
      </c>
    </row>
    <row r="183" spans="1:15" ht="15" customHeight="1" x14ac:dyDescent="0.25">
      <c r="A183" s="44">
        <v>210104102</v>
      </c>
      <c r="B183" s="44" t="s">
        <v>1140</v>
      </c>
      <c r="C183" s="468">
        <v>-12802420</v>
      </c>
      <c r="D183" s="468">
        <v>-12802420</v>
      </c>
      <c r="E183" s="44"/>
      <c r="F183" s="44"/>
      <c r="G183" s="338">
        <f>-D183/1000</f>
        <v>12802.42</v>
      </c>
      <c r="H183" s="44">
        <v>210104102</v>
      </c>
      <c r="I183" s="44" t="s">
        <v>1140</v>
      </c>
      <c r="J183" s="468">
        <v>-10111920</v>
      </c>
      <c r="K183" s="468">
        <v>-10111920</v>
      </c>
      <c r="L183" s="44"/>
      <c r="M183" s="44"/>
      <c r="N183" s="338">
        <f t="shared" si="15"/>
        <v>10111.92</v>
      </c>
      <c r="O183" s="471" t="s">
        <v>443</v>
      </c>
    </row>
    <row r="184" spans="1:15" ht="15" customHeight="1" x14ac:dyDescent="0.25">
      <c r="A184" s="44">
        <v>210104103</v>
      </c>
      <c r="B184" s="44" t="s">
        <v>474</v>
      </c>
      <c r="C184" s="468">
        <v>-170000000</v>
      </c>
      <c r="D184" s="468">
        <v>-170000000</v>
      </c>
      <c r="E184" s="44"/>
      <c r="F184" s="44"/>
      <c r="G184" s="338">
        <f>-D184/1000</f>
        <v>170000</v>
      </c>
      <c r="H184" s="44">
        <v>210104103</v>
      </c>
      <c r="I184" s="44" t="s">
        <v>474</v>
      </c>
      <c r="J184" s="468">
        <v>-170000000</v>
      </c>
      <c r="K184" s="468">
        <v>-170000000</v>
      </c>
      <c r="L184" s="44"/>
      <c r="M184" s="44"/>
      <c r="N184" s="338">
        <f t="shared" si="15"/>
        <v>170000</v>
      </c>
    </row>
    <row r="185" spans="1:15" ht="15" customHeight="1" x14ac:dyDescent="0.25">
      <c r="A185" s="44">
        <v>210104104</v>
      </c>
      <c r="B185" s="44" t="s">
        <v>1141</v>
      </c>
      <c r="C185" s="468">
        <v>941625</v>
      </c>
      <c r="D185" s="468">
        <v>941625</v>
      </c>
      <c r="E185" s="44"/>
      <c r="F185" s="44"/>
      <c r="G185" s="338">
        <f>-D185/1000</f>
        <v>-941.625</v>
      </c>
      <c r="H185" s="44">
        <v>210104104</v>
      </c>
      <c r="I185" s="44" t="s">
        <v>1141</v>
      </c>
      <c r="J185" s="468">
        <v>-29247830</v>
      </c>
      <c r="K185" s="468">
        <v>-29247830</v>
      </c>
      <c r="L185" s="44"/>
      <c r="M185" s="44"/>
      <c r="N185" s="338">
        <f t="shared" si="15"/>
        <v>29247.83</v>
      </c>
      <c r="O185" s="471" t="s">
        <v>481</v>
      </c>
    </row>
    <row r="186" spans="1:15" ht="15" customHeight="1" x14ac:dyDescent="0.25">
      <c r="A186" s="44">
        <v>210104105</v>
      </c>
      <c r="B186" s="44" t="s">
        <v>1142</v>
      </c>
      <c r="C186" s="468">
        <v>-10230000</v>
      </c>
      <c r="D186" s="468">
        <v>-10230000</v>
      </c>
      <c r="E186" s="44"/>
      <c r="F186" s="44"/>
      <c r="G186" s="338">
        <f t="shared" ref="G186:G202" si="16">-D186/1000</f>
        <v>10230</v>
      </c>
      <c r="H186" s="44">
        <v>210104105</v>
      </c>
      <c r="I186" s="44" t="s">
        <v>1142</v>
      </c>
      <c r="J186" s="468">
        <v>-29567123</v>
      </c>
      <c r="K186" s="468">
        <v>-29567123</v>
      </c>
      <c r="L186" s="44"/>
      <c r="M186" s="44"/>
      <c r="N186" s="338">
        <f t="shared" si="15"/>
        <v>29567.123</v>
      </c>
      <c r="O186" s="471" t="s">
        <v>492</v>
      </c>
    </row>
    <row r="187" spans="1:15" ht="15" customHeight="1" x14ac:dyDescent="0.25">
      <c r="A187" s="44">
        <v>210104107</v>
      </c>
      <c r="B187" s="44" t="s">
        <v>1143</v>
      </c>
      <c r="C187" s="468">
        <v>-417982517</v>
      </c>
      <c r="D187" s="468">
        <v>-417982517</v>
      </c>
      <c r="E187" s="44"/>
      <c r="F187" s="44"/>
      <c r="G187" s="338">
        <f t="shared" si="16"/>
        <v>417982.51699999999</v>
      </c>
      <c r="H187" s="44">
        <v>210104107</v>
      </c>
      <c r="I187" s="44" t="s">
        <v>1143</v>
      </c>
      <c r="J187" s="468">
        <v>-237328643</v>
      </c>
      <c r="K187" s="468">
        <v>-237328643</v>
      </c>
      <c r="L187" s="44"/>
      <c r="M187" s="44"/>
      <c r="N187" s="338">
        <f t="shared" si="15"/>
        <v>237328.64300000001</v>
      </c>
      <c r="O187" s="477" t="s">
        <v>506</v>
      </c>
    </row>
    <row r="188" spans="1:15" ht="15" customHeight="1" x14ac:dyDescent="0.25">
      <c r="A188" s="44">
        <v>210104108</v>
      </c>
      <c r="B188" s="44" t="s">
        <v>1144</v>
      </c>
      <c r="C188" s="468">
        <v>-76730287</v>
      </c>
      <c r="D188" s="468">
        <v>-76730287</v>
      </c>
      <c r="E188" s="44"/>
      <c r="F188" s="44"/>
      <c r="G188" s="338">
        <f t="shared" si="16"/>
        <v>76730.286999999997</v>
      </c>
      <c r="H188" s="44">
        <v>210104108</v>
      </c>
      <c r="I188" s="44" t="s">
        <v>1144</v>
      </c>
      <c r="J188" s="468">
        <v>-321933762</v>
      </c>
      <c r="K188" s="468">
        <v>-321933762</v>
      </c>
      <c r="L188" s="44"/>
      <c r="M188" s="44"/>
      <c r="N188" s="338">
        <f t="shared" si="15"/>
        <v>321933.76199999999</v>
      </c>
      <c r="O188" s="477" t="s">
        <v>506</v>
      </c>
    </row>
    <row r="189" spans="1:15" ht="15" customHeight="1" x14ac:dyDescent="0.25">
      <c r="A189" s="44">
        <v>210104109</v>
      </c>
      <c r="B189" s="44" t="s">
        <v>473</v>
      </c>
      <c r="C189" s="468">
        <v>-3616438</v>
      </c>
      <c r="D189" s="468">
        <v>-3616438</v>
      </c>
      <c r="E189" s="481"/>
      <c r="F189" s="481"/>
      <c r="G189" s="338">
        <f t="shared" si="16"/>
        <v>3616.4380000000001</v>
      </c>
      <c r="H189" s="44">
        <v>210104109</v>
      </c>
      <c r="I189" s="44" t="s">
        <v>473</v>
      </c>
      <c r="J189" s="468">
        <v>-10381849</v>
      </c>
      <c r="K189" s="468">
        <v>-10381849</v>
      </c>
      <c r="L189" s="44"/>
      <c r="M189" s="44"/>
      <c r="N189" s="338">
        <f t="shared" si="15"/>
        <v>10381.849</v>
      </c>
      <c r="O189" s="471" t="s">
        <v>473</v>
      </c>
    </row>
    <row r="190" spans="1:15" ht="15" customHeight="1" x14ac:dyDescent="0.25">
      <c r="A190" s="44">
        <v>210104110</v>
      </c>
      <c r="B190" s="44" t="s">
        <v>1145</v>
      </c>
      <c r="C190" s="468">
        <v>-3000000</v>
      </c>
      <c r="D190" s="468">
        <v>-3000000</v>
      </c>
      <c r="E190" s="482"/>
      <c r="F190" s="482"/>
      <c r="G190" s="338">
        <f t="shared" si="16"/>
        <v>3000</v>
      </c>
      <c r="H190" s="44">
        <v>210104110</v>
      </c>
      <c r="I190" s="44" t="s">
        <v>1145</v>
      </c>
      <c r="J190" s="468">
        <v>-957685</v>
      </c>
      <c r="K190" s="468">
        <v>-957685</v>
      </c>
      <c r="L190" s="44"/>
      <c r="M190" s="44"/>
      <c r="N190" s="338">
        <f t="shared" si="15"/>
        <v>957.68499999999995</v>
      </c>
      <c r="O190" s="471" t="s">
        <v>494</v>
      </c>
    </row>
    <row r="191" spans="1:15" ht="15" customHeight="1" x14ac:dyDescent="0.25">
      <c r="A191" s="44">
        <v>210104111</v>
      </c>
      <c r="B191" s="44" t="s">
        <v>1146</v>
      </c>
      <c r="C191" s="468">
        <v>-332488787</v>
      </c>
      <c r="D191" s="468">
        <v>-332488787</v>
      </c>
      <c r="E191" s="481"/>
      <c r="F191" s="481"/>
      <c r="G191" s="338">
        <f t="shared" si="16"/>
        <v>332488.78700000001</v>
      </c>
      <c r="H191" s="44">
        <v>210104111</v>
      </c>
      <c r="I191" s="44" t="s">
        <v>1146</v>
      </c>
      <c r="J191" s="468">
        <v>-267063203</v>
      </c>
      <c r="K191" s="468">
        <v>-267063203</v>
      </c>
      <c r="L191" s="44"/>
      <c r="M191" s="44"/>
      <c r="N191" s="338">
        <f t="shared" si="15"/>
        <v>267063.20299999998</v>
      </c>
      <c r="O191" s="471" t="s">
        <v>493</v>
      </c>
    </row>
    <row r="192" spans="1:15" ht="15" customHeight="1" x14ac:dyDescent="0.25">
      <c r="A192" s="44">
        <v>210104112</v>
      </c>
      <c r="B192" s="44" t="s">
        <v>1147</v>
      </c>
      <c r="C192" s="468">
        <v>-63740478</v>
      </c>
      <c r="D192" s="468">
        <v>-63740478</v>
      </c>
      <c r="E192" s="44"/>
      <c r="F192" s="44"/>
      <c r="G192" s="338">
        <f t="shared" si="16"/>
        <v>63740.478000000003</v>
      </c>
      <c r="H192" s="44">
        <v>210104112</v>
      </c>
      <c r="I192" s="44" t="s">
        <v>1147</v>
      </c>
      <c r="J192" s="468">
        <v>-64142858</v>
      </c>
      <c r="K192" s="468">
        <v>-64142858</v>
      </c>
      <c r="L192" s="44"/>
      <c r="M192" s="44"/>
      <c r="N192" s="338">
        <f t="shared" si="15"/>
        <v>64142.858</v>
      </c>
      <c r="O192" s="471" t="s">
        <v>495</v>
      </c>
    </row>
    <row r="193" spans="1:15" ht="15" customHeight="1" x14ac:dyDescent="0.25">
      <c r="A193" s="44">
        <v>2101041</v>
      </c>
      <c r="B193" s="44" t="s">
        <v>1060</v>
      </c>
      <c r="C193" s="468">
        <v>-2017834499</v>
      </c>
      <c r="D193" s="468">
        <v>-2017834499</v>
      </c>
      <c r="E193" s="44"/>
      <c r="F193" s="44"/>
      <c r="G193" s="338">
        <f t="shared" si="16"/>
        <v>2017834.4990000001</v>
      </c>
      <c r="H193" s="44">
        <v>2101041</v>
      </c>
      <c r="I193" s="44" t="s">
        <v>1060</v>
      </c>
      <c r="J193" s="468">
        <v>-1811655466</v>
      </c>
      <c r="K193" s="468">
        <v>-1811655466</v>
      </c>
      <c r="L193" s="44"/>
      <c r="M193" s="44"/>
      <c r="N193" s="338">
        <f t="shared" si="15"/>
        <v>1811655.466</v>
      </c>
    </row>
    <row r="194" spans="1:15" ht="15" customHeight="1" x14ac:dyDescent="0.25">
      <c r="A194" s="44">
        <v>2101042</v>
      </c>
      <c r="B194" s="44" t="s">
        <v>1070</v>
      </c>
      <c r="C194" s="468"/>
      <c r="E194" s="44"/>
      <c r="F194" s="44"/>
      <c r="G194" s="338">
        <f t="shared" si="16"/>
        <v>0</v>
      </c>
      <c r="H194" s="44">
        <v>2101042</v>
      </c>
      <c r="I194" s="44" t="s">
        <v>1070</v>
      </c>
      <c r="J194" s="468"/>
      <c r="L194" s="44"/>
      <c r="M194" s="44"/>
      <c r="N194" s="338">
        <f t="shared" si="15"/>
        <v>0</v>
      </c>
    </row>
    <row r="195" spans="1:15" ht="15" customHeight="1" x14ac:dyDescent="0.25">
      <c r="A195" s="44">
        <v>210104201</v>
      </c>
      <c r="B195" s="44" t="s">
        <v>1139</v>
      </c>
      <c r="C195" s="468">
        <v>-75299106</v>
      </c>
      <c r="D195" s="468">
        <v>-75299106</v>
      </c>
      <c r="E195" s="44"/>
      <c r="F195" s="44"/>
      <c r="G195" s="338">
        <f t="shared" si="16"/>
        <v>75299.106</v>
      </c>
      <c r="H195" s="44">
        <v>210104201</v>
      </c>
      <c r="I195" s="44" t="s">
        <v>1139</v>
      </c>
      <c r="J195" s="468">
        <v>-35666159</v>
      </c>
      <c r="K195" s="468">
        <v>-35666159</v>
      </c>
      <c r="L195" s="44"/>
      <c r="M195" s="44"/>
      <c r="N195" s="338">
        <f t="shared" si="15"/>
        <v>35666.159</v>
      </c>
      <c r="O195" s="471" t="s">
        <v>44</v>
      </c>
    </row>
    <row r="196" spans="1:15" ht="15" customHeight="1" x14ac:dyDescent="0.25">
      <c r="A196" s="44">
        <v>210104202</v>
      </c>
      <c r="B196" s="44" t="s">
        <v>1148</v>
      </c>
      <c r="C196" s="468">
        <v>-36212789</v>
      </c>
      <c r="D196" s="468">
        <v>-36212789</v>
      </c>
      <c r="E196" s="44"/>
      <c r="F196" s="44"/>
      <c r="G196" s="338">
        <f t="shared" si="16"/>
        <v>36212.788999999997</v>
      </c>
      <c r="H196" s="44">
        <v>210104202</v>
      </c>
      <c r="I196" s="44" t="s">
        <v>1148</v>
      </c>
      <c r="J196" s="468">
        <v>-35034039</v>
      </c>
      <c r="K196" s="468">
        <v>-35034039</v>
      </c>
      <c r="L196" s="44"/>
      <c r="M196" s="44"/>
      <c r="N196" s="338">
        <f t="shared" si="15"/>
        <v>35034.038999999997</v>
      </c>
      <c r="O196" s="471" t="s">
        <v>443</v>
      </c>
    </row>
    <row r="197" spans="1:15" ht="15" customHeight="1" x14ac:dyDescent="0.25">
      <c r="A197" s="44">
        <v>210104203</v>
      </c>
      <c r="B197" s="44" t="s">
        <v>474</v>
      </c>
      <c r="C197" s="468">
        <v>-1079376079</v>
      </c>
      <c r="D197" s="468">
        <v>-1079376079</v>
      </c>
      <c r="E197" s="44"/>
      <c r="F197" s="44"/>
      <c r="G197" s="338">
        <f t="shared" si="16"/>
        <v>1079376.0789999999</v>
      </c>
      <c r="H197" s="44">
        <v>210104203</v>
      </c>
      <c r="I197" s="44" t="s">
        <v>474</v>
      </c>
      <c r="J197" s="468">
        <v>-1065402594</v>
      </c>
      <c r="K197" s="468">
        <v>-1065402594</v>
      </c>
      <c r="L197" s="44"/>
      <c r="M197" s="44"/>
      <c r="N197" s="338">
        <f t="shared" si="15"/>
        <v>1065402.594</v>
      </c>
    </row>
    <row r="198" spans="1:15" ht="15" customHeight="1" x14ac:dyDescent="0.25">
      <c r="A198" s="473"/>
      <c r="B198" s="473"/>
      <c r="C198" s="473"/>
      <c r="D198" s="473"/>
      <c r="E198" s="473"/>
      <c r="F198" s="473"/>
      <c r="G198" s="338">
        <f t="shared" si="16"/>
        <v>0</v>
      </c>
      <c r="H198" s="484"/>
      <c r="I198" s="484"/>
      <c r="J198" s="485"/>
      <c r="K198" s="485"/>
      <c r="L198" s="484"/>
      <c r="M198" s="484"/>
      <c r="N198" s="338">
        <f t="shared" si="15"/>
        <v>0</v>
      </c>
      <c r="O198" s="471" t="s">
        <v>492</v>
      </c>
    </row>
    <row r="199" spans="1:15" ht="15" customHeight="1" x14ac:dyDescent="0.25">
      <c r="A199" s="44">
        <v>210104207</v>
      </c>
      <c r="B199" s="44" t="s">
        <v>1143</v>
      </c>
      <c r="C199" s="468">
        <v>-167336789</v>
      </c>
      <c r="D199" s="468">
        <v>-167336789</v>
      </c>
      <c r="E199" s="44"/>
      <c r="F199" s="44"/>
      <c r="G199" s="338">
        <f t="shared" si="16"/>
        <v>167336.78899999999</v>
      </c>
      <c r="H199" s="44">
        <v>210104207</v>
      </c>
      <c r="I199" s="44" t="s">
        <v>1143</v>
      </c>
      <c r="J199" s="468">
        <v>-48322903</v>
      </c>
      <c r="K199" s="468">
        <v>-48322903</v>
      </c>
      <c r="L199" s="44"/>
      <c r="M199" s="44"/>
      <c r="N199" s="338">
        <f t="shared" si="15"/>
        <v>48322.902999999998</v>
      </c>
      <c r="O199" s="477" t="s">
        <v>506</v>
      </c>
    </row>
    <row r="200" spans="1:15" ht="15" customHeight="1" x14ac:dyDescent="0.25">
      <c r="A200" s="44">
        <v>210104208</v>
      </c>
      <c r="B200" s="44" t="s">
        <v>1144</v>
      </c>
      <c r="C200" s="468">
        <v>-1697178115</v>
      </c>
      <c r="D200" s="468">
        <v>-1697178115</v>
      </c>
      <c r="E200" s="44"/>
      <c r="F200" s="44"/>
      <c r="G200" s="338">
        <f t="shared" si="16"/>
        <v>1697178.115</v>
      </c>
      <c r="H200" s="44">
        <v>210104208</v>
      </c>
      <c r="I200" s="44" t="s">
        <v>1144</v>
      </c>
      <c r="J200" s="468">
        <v>-1462786497</v>
      </c>
      <c r="K200" s="468">
        <v>-1462786497</v>
      </c>
      <c r="L200" s="44"/>
      <c r="M200" s="44"/>
      <c r="N200" s="338">
        <f t="shared" si="15"/>
        <v>1462786.497</v>
      </c>
      <c r="O200" s="477" t="s">
        <v>506</v>
      </c>
    </row>
    <row r="201" spans="1:15" ht="15" customHeight="1" x14ac:dyDescent="0.25">
      <c r="A201" s="44">
        <v>210104213</v>
      </c>
      <c r="B201" s="44" t="s">
        <v>1149</v>
      </c>
      <c r="C201" s="468">
        <v>-41880384</v>
      </c>
      <c r="D201" s="468">
        <v>-41880384</v>
      </c>
      <c r="E201" s="44"/>
      <c r="F201" s="44"/>
      <c r="G201" s="338">
        <f t="shared" si="16"/>
        <v>41880.383999999998</v>
      </c>
      <c r="H201" s="44">
        <v>210104213</v>
      </c>
      <c r="I201" s="44" t="s">
        <v>1149</v>
      </c>
      <c r="J201" s="468">
        <v>-32151937</v>
      </c>
      <c r="K201" s="468">
        <v>-32151937</v>
      </c>
      <c r="L201" s="44"/>
      <c r="M201" s="44"/>
      <c r="N201" s="338">
        <f t="shared" si="15"/>
        <v>32151.937000000002</v>
      </c>
      <c r="O201" s="471" t="s">
        <v>496</v>
      </c>
    </row>
    <row r="202" spans="1:15" ht="15" customHeight="1" x14ac:dyDescent="0.25">
      <c r="A202" s="44">
        <v>2101042</v>
      </c>
      <c r="B202" s="44" t="s">
        <v>1070</v>
      </c>
      <c r="C202" s="468">
        <v>-3097283262</v>
      </c>
      <c r="D202" s="468">
        <v>-3097283262</v>
      </c>
      <c r="E202" s="44"/>
      <c r="F202" s="44"/>
      <c r="G202" s="338">
        <f t="shared" si="16"/>
        <v>3097283.2620000001</v>
      </c>
      <c r="H202" s="44">
        <v>2101042</v>
      </c>
      <c r="I202" s="44" t="s">
        <v>1070</v>
      </c>
      <c r="J202" s="468">
        <v>-2679364129</v>
      </c>
      <c r="K202" s="468">
        <v>-2679364129</v>
      </c>
      <c r="L202" s="44"/>
      <c r="M202" s="44"/>
      <c r="N202" s="338">
        <f t="shared" si="15"/>
        <v>2679364.1290000002</v>
      </c>
    </row>
    <row r="203" spans="1:15" ht="15" customHeight="1" x14ac:dyDescent="0.25">
      <c r="A203" s="44">
        <v>210104</v>
      </c>
      <c r="B203" s="44" t="s">
        <v>1138</v>
      </c>
      <c r="C203" s="468">
        <v>-5115117761</v>
      </c>
      <c r="D203" s="468">
        <v>-5115117761</v>
      </c>
      <c r="E203" s="44"/>
      <c r="F203" s="44"/>
      <c r="G203" s="338">
        <f>D203/1000</f>
        <v>-5115117.7609999999</v>
      </c>
      <c r="H203" s="44">
        <v>210104</v>
      </c>
      <c r="I203" s="44" t="s">
        <v>1138</v>
      </c>
      <c r="J203" s="468">
        <v>-4491019595</v>
      </c>
      <c r="K203" s="468">
        <v>-4491019595</v>
      </c>
      <c r="L203" s="44"/>
      <c r="M203" s="44"/>
      <c r="N203" s="338">
        <f>K203/1000</f>
        <v>-4491019.5949999997</v>
      </c>
    </row>
    <row r="204" spans="1:15" ht="15" customHeight="1" x14ac:dyDescent="0.25">
      <c r="A204" s="44">
        <v>2101</v>
      </c>
      <c r="B204" s="44" t="s">
        <v>1127</v>
      </c>
      <c r="C204" s="468">
        <v>-13622377567</v>
      </c>
      <c r="D204" s="468">
        <v>-13622377567</v>
      </c>
      <c r="E204" s="44"/>
      <c r="F204" s="44"/>
      <c r="G204" s="338">
        <f>D204/1000</f>
        <v>-13622377.567</v>
      </c>
      <c r="H204" s="44">
        <v>2101</v>
      </c>
      <c r="I204" s="44" t="s">
        <v>1127</v>
      </c>
      <c r="J204" s="468">
        <v>-10824331170</v>
      </c>
      <c r="K204" s="468">
        <v>-10824331170</v>
      </c>
      <c r="L204" s="44"/>
      <c r="M204" s="44"/>
      <c r="N204" s="338">
        <f>K204/1000</f>
        <v>-10824331.17</v>
      </c>
    </row>
    <row r="205" spans="1:15" ht="15" customHeight="1" x14ac:dyDescent="0.25">
      <c r="A205" s="44">
        <v>2102</v>
      </c>
      <c r="B205" s="44" t="s">
        <v>1150</v>
      </c>
      <c r="C205" s="468"/>
      <c r="E205" s="44"/>
      <c r="F205" s="44"/>
      <c r="G205" s="338">
        <f>D205/1000</f>
        <v>0</v>
      </c>
      <c r="H205" s="44">
        <v>2102</v>
      </c>
      <c r="I205" s="44" t="s">
        <v>1150</v>
      </c>
      <c r="J205" s="468"/>
      <c r="L205" s="44"/>
      <c r="M205" s="44"/>
      <c r="N205" s="338">
        <f>K205/1000</f>
        <v>0</v>
      </c>
    </row>
    <row r="206" spans="1:15" ht="15" customHeight="1" x14ac:dyDescent="0.25">
      <c r="A206" s="44">
        <v>210201</v>
      </c>
      <c r="B206" s="44" t="s">
        <v>1150</v>
      </c>
      <c r="C206" s="468"/>
      <c r="E206" s="44"/>
      <c r="F206" s="44"/>
      <c r="G206" s="338">
        <f>D206/1000</f>
        <v>0</v>
      </c>
      <c r="H206" s="44">
        <v>210201</v>
      </c>
      <c r="I206" s="44" t="s">
        <v>1150</v>
      </c>
      <c r="J206" s="468"/>
      <c r="L206" s="44"/>
      <c r="M206" s="44"/>
      <c r="N206" s="338">
        <f>K206/1000</f>
        <v>0</v>
      </c>
    </row>
    <row r="207" spans="1:15" ht="15" customHeight="1" x14ac:dyDescent="0.25">
      <c r="A207" s="44">
        <v>210201001</v>
      </c>
      <c r="B207" s="44" t="s">
        <v>1151</v>
      </c>
      <c r="C207" s="468">
        <v>-411847093</v>
      </c>
      <c r="D207" s="468">
        <v>-411847093</v>
      </c>
      <c r="E207" s="44"/>
      <c r="F207" s="44"/>
      <c r="G207" s="338">
        <f>-D207/1000</f>
        <v>411847.09299999999</v>
      </c>
      <c r="H207" s="44">
        <v>210201001</v>
      </c>
      <c r="I207" s="44" t="s">
        <v>1151</v>
      </c>
      <c r="J207" s="468">
        <v>-319875061</v>
      </c>
      <c r="K207" s="468">
        <v>-319875061</v>
      </c>
      <c r="L207" s="44"/>
      <c r="M207" s="44"/>
      <c r="N207" s="338">
        <f>-K207/1000</f>
        <v>319875.06099999999</v>
      </c>
      <c r="O207" s="471" t="s">
        <v>498</v>
      </c>
    </row>
    <row r="208" spans="1:15" ht="15" customHeight="1" x14ac:dyDescent="0.25">
      <c r="A208" s="44">
        <v>210201002</v>
      </c>
      <c r="B208" s="44" t="s">
        <v>497</v>
      </c>
      <c r="C208" s="468">
        <v>-1219644479</v>
      </c>
      <c r="D208" s="468">
        <v>-1219644479</v>
      </c>
      <c r="E208" s="44"/>
      <c r="F208" s="44"/>
      <c r="G208" s="338">
        <f>-D208/1000</f>
        <v>1219644.4790000001</v>
      </c>
      <c r="H208" s="484">
        <v>210201002</v>
      </c>
      <c r="I208" s="484" t="s">
        <v>497</v>
      </c>
      <c r="J208" s="486"/>
      <c r="K208" s="485"/>
      <c r="L208" s="484"/>
      <c r="M208" s="484"/>
      <c r="N208" s="338">
        <f>-K208/1000</f>
        <v>0</v>
      </c>
      <c r="O208" s="471" t="s">
        <v>497</v>
      </c>
    </row>
    <row r="209" spans="1:15" ht="15" customHeight="1" x14ac:dyDescent="0.25">
      <c r="A209" s="44">
        <v>210201</v>
      </c>
      <c r="B209" s="44" t="s">
        <v>1150</v>
      </c>
      <c r="C209" s="468">
        <v>-1631491572</v>
      </c>
      <c r="D209" s="468">
        <v>-1631491572</v>
      </c>
      <c r="E209" s="44"/>
      <c r="F209" s="44"/>
      <c r="G209" s="338">
        <f>-D209/1000</f>
        <v>1631491.5719999999</v>
      </c>
      <c r="H209" s="44">
        <v>210201</v>
      </c>
      <c r="I209" s="44" t="s">
        <v>1150</v>
      </c>
      <c r="J209" s="468">
        <v>-319875061</v>
      </c>
      <c r="K209" s="468">
        <v>-319875061</v>
      </c>
      <c r="L209" s="44"/>
      <c r="M209" s="44"/>
      <c r="N209" s="338">
        <f>-K210/1000</f>
        <v>319875.06099999999</v>
      </c>
    </row>
    <row r="210" spans="1:15" ht="15" customHeight="1" x14ac:dyDescent="0.25">
      <c r="A210" s="44">
        <v>2102</v>
      </c>
      <c r="B210" s="44" t="s">
        <v>1150</v>
      </c>
      <c r="C210" s="468">
        <v>-1631491572</v>
      </c>
      <c r="D210" s="468">
        <v>-1631491572</v>
      </c>
      <c r="E210" s="44"/>
      <c r="F210" s="44"/>
      <c r="G210" s="338">
        <f>D210/1000</f>
        <v>-1631491.5719999999</v>
      </c>
      <c r="H210" s="44">
        <v>2102</v>
      </c>
      <c r="I210" s="44" t="s">
        <v>1150</v>
      </c>
      <c r="J210" s="468">
        <v>-319875061</v>
      </c>
      <c r="K210" s="468">
        <v>-319875061</v>
      </c>
      <c r="L210" s="44"/>
      <c r="M210" s="44"/>
      <c r="N210" s="338">
        <f>-K210/1000</f>
        <v>319875.06099999999</v>
      </c>
    </row>
    <row r="211" spans="1:15" ht="15" customHeight="1" x14ac:dyDescent="0.25">
      <c r="A211" s="44">
        <v>2103</v>
      </c>
      <c r="B211" s="44" t="s">
        <v>1152</v>
      </c>
      <c r="C211" s="468"/>
      <c r="E211" s="44"/>
      <c r="F211" s="44"/>
      <c r="G211" s="338">
        <f>D211/1000</f>
        <v>0</v>
      </c>
      <c r="H211" s="44">
        <v>2103</v>
      </c>
      <c r="I211" s="44" t="s">
        <v>1152</v>
      </c>
      <c r="J211" s="468"/>
      <c r="L211" s="44"/>
      <c r="M211" s="44"/>
      <c r="N211" s="338">
        <f>K211/1000</f>
        <v>0</v>
      </c>
    </row>
    <row r="212" spans="1:15" ht="15" customHeight="1" x14ac:dyDescent="0.25">
      <c r="A212" s="44">
        <v>210301</v>
      </c>
      <c r="B212" s="44" t="s">
        <v>1152</v>
      </c>
      <c r="C212" s="468"/>
      <c r="E212" s="44"/>
      <c r="F212" s="44"/>
      <c r="G212" s="338">
        <f>-D212/1000</f>
        <v>0</v>
      </c>
      <c r="H212" s="44">
        <v>210301</v>
      </c>
      <c r="I212" s="44" t="s">
        <v>1152</v>
      </c>
      <c r="J212" s="468"/>
      <c r="L212" s="44"/>
      <c r="M212" s="44"/>
      <c r="N212" s="338">
        <f>-K212/1000</f>
        <v>0</v>
      </c>
    </row>
    <row r="213" spans="1:15" ht="15" customHeight="1" x14ac:dyDescent="0.25">
      <c r="A213" s="44">
        <v>2103011</v>
      </c>
      <c r="B213" s="44" t="s">
        <v>1060</v>
      </c>
      <c r="C213" s="468"/>
      <c r="E213" s="44"/>
      <c r="F213" s="44"/>
      <c r="G213" s="338">
        <f t="shared" ref="G213:G224" si="17">D213/1000</f>
        <v>0</v>
      </c>
      <c r="H213" s="44">
        <v>2103011</v>
      </c>
      <c r="I213" s="44" t="s">
        <v>1060</v>
      </c>
      <c r="J213" s="468"/>
      <c r="L213" s="44"/>
      <c r="M213" s="44"/>
      <c r="N213" s="338">
        <f t="shared" ref="N213:N224" si="18">K213/1000</f>
        <v>0</v>
      </c>
    </row>
    <row r="214" spans="1:15" ht="15" customHeight="1" x14ac:dyDescent="0.25">
      <c r="A214" s="44">
        <v>210301103</v>
      </c>
      <c r="B214" s="44" t="s">
        <v>1153</v>
      </c>
      <c r="C214" s="468">
        <v>-1401000000</v>
      </c>
      <c r="D214" s="468">
        <v>-1401000000</v>
      </c>
      <c r="E214" s="44"/>
      <c r="F214" s="44"/>
      <c r="G214" s="338">
        <f>D214/1000</f>
        <v>-1401000</v>
      </c>
      <c r="H214" s="473"/>
      <c r="I214" s="473"/>
      <c r="J214" s="473"/>
      <c r="K214" s="473"/>
      <c r="L214" s="473"/>
      <c r="M214" s="473"/>
      <c r="N214" s="338">
        <f t="shared" si="18"/>
        <v>0</v>
      </c>
      <c r="O214" s="471" t="s">
        <v>1326</v>
      </c>
    </row>
    <row r="215" spans="1:15" ht="15" customHeight="1" x14ac:dyDescent="0.25">
      <c r="A215" s="44">
        <v>210301104</v>
      </c>
      <c r="B215" s="44" t="s">
        <v>1154</v>
      </c>
      <c r="C215" s="468">
        <v>-5066726457</v>
      </c>
      <c r="D215" s="468">
        <v>-5066726457</v>
      </c>
      <c r="E215" s="44"/>
      <c r="F215" s="44"/>
      <c r="G215" s="338">
        <f>D215/1000</f>
        <v>-5066726.4570000004</v>
      </c>
      <c r="H215" s="44">
        <v>210301104</v>
      </c>
      <c r="I215" s="44" t="s">
        <v>1154</v>
      </c>
      <c r="J215" s="468">
        <v>-5682164460</v>
      </c>
      <c r="K215" s="468">
        <v>-5682164460</v>
      </c>
      <c r="L215" s="44"/>
      <c r="M215" s="44"/>
      <c r="N215" s="338">
        <f t="shared" si="18"/>
        <v>-5682164.46</v>
      </c>
      <c r="O215" s="471" t="s">
        <v>1327</v>
      </c>
    </row>
    <row r="216" spans="1:15" ht="15" customHeight="1" x14ac:dyDescent="0.25">
      <c r="A216" s="44">
        <v>2103011</v>
      </c>
      <c r="B216" s="44" t="s">
        <v>1060</v>
      </c>
      <c r="C216" s="468">
        <v>-6467726457</v>
      </c>
      <c r="D216" s="468">
        <v>-6467726457</v>
      </c>
      <c r="E216" s="44"/>
      <c r="F216" s="44"/>
      <c r="G216" s="338">
        <f t="shared" si="17"/>
        <v>-6467726.4570000004</v>
      </c>
      <c r="H216" s="44">
        <v>2103011</v>
      </c>
      <c r="I216" s="44" t="s">
        <v>1060</v>
      </c>
      <c r="J216" s="468">
        <v>-5682164460</v>
      </c>
      <c r="K216" s="468">
        <v>-5682164460</v>
      </c>
      <c r="L216" s="44"/>
      <c r="M216" s="44"/>
      <c r="N216" s="338">
        <f t="shared" si="18"/>
        <v>-5682164.46</v>
      </c>
    </row>
    <row r="217" spans="1:15" ht="15" customHeight="1" x14ac:dyDescent="0.25">
      <c r="A217" s="44">
        <v>2103012</v>
      </c>
      <c r="B217" s="44" t="s">
        <v>1070</v>
      </c>
      <c r="C217" s="468"/>
      <c r="E217" s="44"/>
      <c r="F217" s="44"/>
      <c r="G217" s="338">
        <f t="shared" si="17"/>
        <v>0</v>
      </c>
      <c r="H217" s="44">
        <v>2103012</v>
      </c>
      <c r="I217" s="44" t="s">
        <v>1070</v>
      </c>
      <c r="J217" s="468"/>
      <c r="L217" s="44"/>
      <c r="M217" s="44"/>
      <c r="N217" s="338">
        <f t="shared" si="18"/>
        <v>0</v>
      </c>
    </row>
    <row r="218" spans="1:15" ht="15" customHeight="1" x14ac:dyDescent="0.25">
      <c r="A218" s="44">
        <v>210301204</v>
      </c>
      <c r="B218" s="44" t="s">
        <v>1155</v>
      </c>
      <c r="C218" s="468">
        <v>-4729812286</v>
      </c>
      <c r="D218" s="468">
        <v>-4729812286</v>
      </c>
      <c r="E218" s="44"/>
      <c r="F218" s="44"/>
      <c r="G218" s="338">
        <f>D218/1000</f>
        <v>-4729812.2860000003</v>
      </c>
      <c r="H218" s="44">
        <v>210301204</v>
      </c>
      <c r="I218" s="44" t="s">
        <v>1155</v>
      </c>
      <c r="J218" s="468">
        <v>-5151563656</v>
      </c>
      <c r="K218" s="468">
        <v>-5151563656</v>
      </c>
      <c r="L218" s="44"/>
      <c r="M218" s="44"/>
      <c r="N218" s="338">
        <f t="shared" si="18"/>
        <v>-5151563.6560000004</v>
      </c>
      <c r="O218" s="471" t="s">
        <v>1327</v>
      </c>
    </row>
    <row r="219" spans="1:15" ht="15" customHeight="1" x14ac:dyDescent="0.25">
      <c r="A219" s="44">
        <v>2103012</v>
      </c>
      <c r="B219" s="44" t="s">
        <v>1070</v>
      </c>
      <c r="C219" s="468">
        <v>-4729812286</v>
      </c>
      <c r="D219" s="468">
        <v>-4729812286</v>
      </c>
      <c r="E219" s="44"/>
      <c r="F219" s="44"/>
      <c r="G219" s="338">
        <f t="shared" si="17"/>
        <v>-4729812.2860000003</v>
      </c>
      <c r="H219" s="44">
        <v>2103012</v>
      </c>
      <c r="I219" s="44" t="s">
        <v>1070</v>
      </c>
      <c r="J219" s="468">
        <v>-5151563656</v>
      </c>
      <c r="K219" s="468">
        <v>-5151563656</v>
      </c>
      <c r="L219" s="44"/>
      <c r="M219" s="44"/>
      <c r="N219" s="338">
        <f t="shared" si="18"/>
        <v>-5151563.6560000004</v>
      </c>
    </row>
    <row r="220" spans="1:15" ht="15" customHeight="1" x14ac:dyDescent="0.25">
      <c r="A220" s="44">
        <v>210301</v>
      </c>
      <c r="B220" s="44" t="s">
        <v>1152</v>
      </c>
      <c r="C220" s="468">
        <v>-11197538743</v>
      </c>
      <c r="D220" s="468">
        <v>-11197538743</v>
      </c>
      <c r="E220" s="44"/>
      <c r="F220" s="44"/>
      <c r="G220" s="338">
        <f t="shared" si="17"/>
        <v>-11197538.743000001</v>
      </c>
      <c r="H220" s="44">
        <v>210301</v>
      </c>
      <c r="I220" s="44" t="s">
        <v>1152</v>
      </c>
      <c r="J220" s="468">
        <v>-10833728116</v>
      </c>
      <c r="K220" s="468">
        <v>-10833728116</v>
      </c>
      <c r="L220" s="44"/>
      <c r="M220" s="44"/>
      <c r="N220" s="338">
        <f t="shared" si="18"/>
        <v>-10833728.116</v>
      </c>
    </row>
    <row r="221" spans="1:15" ht="15" customHeight="1" x14ac:dyDescent="0.25">
      <c r="A221" s="44">
        <v>2103</v>
      </c>
      <c r="B221" s="44" t="s">
        <v>1152</v>
      </c>
      <c r="C221" s="468">
        <v>-11197538743</v>
      </c>
      <c r="D221" s="468">
        <v>-11197538743</v>
      </c>
      <c r="E221" s="44"/>
      <c r="F221" s="44"/>
      <c r="G221" s="338">
        <f t="shared" si="17"/>
        <v>-11197538.743000001</v>
      </c>
      <c r="H221" s="44">
        <v>2103</v>
      </c>
      <c r="I221" s="44" t="s">
        <v>1152</v>
      </c>
      <c r="J221" s="468">
        <v>-10833728116</v>
      </c>
      <c r="K221" s="468">
        <v>-10833728116</v>
      </c>
      <c r="L221" s="44"/>
      <c r="M221" s="44"/>
      <c r="N221" s="338">
        <f t="shared" si="18"/>
        <v>-10833728.116</v>
      </c>
    </row>
    <row r="222" spans="1:15" ht="15" customHeight="1" x14ac:dyDescent="0.25">
      <c r="A222" s="44">
        <v>21</v>
      </c>
      <c r="B222" s="44" t="s">
        <v>1126</v>
      </c>
      <c r="C222" s="468">
        <v>-26451407882</v>
      </c>
      <c r="D222" s="468">
        <v>-26451407882</v>
      </c>
      <c r="E222" s="44"/>
      <c r="F222" s="44"/>
      <c r="G222" s="338">
        <f t="shared" si="17"/>
        <v>-26451407.881999999</v>
      </c>
      <c r="H222" s="44">
        <v>21</v>
      </c>
      <c r="I222" s="44" t="s">
        <v>1126</v>
      </c>
      <c r="J222" s="468">
        <v>-21977934347</v>
      </c>
      <c r="K222" s="468">
        <v>-21977934347</v>
      </c>
      <c r="L222" s="44"/>
      <c r="M222" s="44"/>
      <c r="N222" s="338">
        <f t="shared" si="18"/>
        <v>-21977934.346999999</v>
      </c>
    </row>
    <row r="223" spans="1:15" ht="15" customHeight="1" x14ac:dyDescent="0.25">
      <c r="A223" s="44">
        <v>22</v>
      </c>
      <c r="B223" s="44" t="s">
        <v>1156</v>
      </c>
      <c r="C223" s="468"/>
      <c r="E223" s="44"/>
      <c r="F223" s="44"/>
      <c r="G223" s="338">
        <f t="shared" si="17"/>
        <v>0</v>
      </c>
      <c r="H223" s="44">
        <v>22</v>
      </c>
      <c r="I223" s="44" t="s">
        <v>1156</v>
      </c>
      <c r="J223" s="468"/>
      <c r="L223" s="44"/>
      <c r="M223" s="44"/>
      <c r="N223" s="338">
        <f t="shared" si="18"/>
        <v>0</v>
      </c>
    </row>
    <row r="224" spans="1:15" ht="15" customHeight="1" x14ac:dyDescent="0.25">
      <c r="A224" s="44">
        <v>220101003</v>
      </c>
      <c r="B224" s="44" t="s">
        <v>1157</v>
      </c>
      <c r="C224" s="468">
        <v>-100000000</v>
      </c>
      <c r="D224" s="468">
        <v>-100000000</v>
      </c>
      <c r="E224" s="44"/>
      <c r="F224" s="44"/>
      <c r="G224" s="338">
        <f t="shared" si="17"/>
        <v>-100000</v>
      </c>
      <c r="H224" s="44">
        <v>220101003</v>
      </c>
      <c r="I224" s="44" t="s">
        <v>1157</v>
      </c>
      <c r="J224" s="468">
        <v>-100000000</v>
      </c>
      <c r="K224" s="468">
        <v>-100000000</v>
      </c>
      <c r="L224" s="44"/>
      <c r="M224" s="44"/>
      <c r="N224" s="338">
        <f t="shared" si="18"/>
        <v>-100000</v>
      </c>
      <c r="O224" s="476" t="s">
        <v>505</v>
      </c>
    </row>
    <row r="225" spans="1:15" ht="15" customHeight="1" x14ac:dyDescent="0.25">
      <c r="A225" s="44">
        <v>2202</v>
      </c>
      <c r="B225" s="44" t="s">
        <v>1152</v>
      </c>
      <c r="C225" s="468"/>
      <c r="E225" s="44"/>
      <c r="F225" s="44"/>
      <c r="G225" s="338">
        <f>-D225/1000</f>
        <v>0</v>
      </c>
      <c r="H225" s="44">
        <v>2202</v>
      </c>
      <c r="I225" s="44" t="s">
        <v>1152</v>
      </c>
      <c r="J225" s="468"/>
      <c r="L225" s="44"/>
      <c r="M225" s="44"/>
      <c r="N225" s="338">
        <f>-K225/1000</f>
        <v>0</v>
      </c>
    </row>
    <row r="226" spans="1:15" ht="15" customHeight="1" x14ac:dyDescent="0.25">
      <c r="A226" s="44">
        <v>220201</v>
      </c>
      <c r="B226" s="44" t="s">
        <v>1152</v>
      </c>
      <c r="C226" s="468"/>
      <c r="E226" s="44"/>
      <c r="F226" s="44"/>
      <c r="G226" s="338">
        <f t="shared" ref="G226:G238" si="19">D226/1000</f>
        <v>0</v>
      </c>
      <c r="H226" s="44">
        <v>220201</v>
      </c>
      <c r="I226" s="44" t="s">
        <v>1152</v>
      </c>
      <c r="J226" s="468"/>
      <c r="L226" s="44"/>
      <c r="M226" s="44"/>
      <c r="N226" s="338">
        <f t="shared" ref="N226:N237" si="20">K226/1000</f>
        <v>0</v>
      </c>
    </row>
    <row r="227" spans="1:15" ht="15" customHeight="1" x14ac:dyDescent="0.25">
      <c r="A227" s="44">
        <v>2202011</v>
      </c>
      <c r="B227" s="44" t="s">
        <v>1060</v>
      </c>
      <c r="C227" s="468"/>
      <c r="E227" s="44"/>
      <c r="F227" s="44"/>
      <c r="G227" s="338">
        <f t="shared" si="19"/>
        <v>0</v>
      </c>
      <c r="H227" s="44">
        <v>2202011</v>
      </c>
      <c r="I227" s="44" t="s">
        <v>1060</v>
      </c>
      <c r="J227" s="468"/>
      <c r="L227" s="44"/>
      <c r="M227" s="44"/>
      <c r="N227" s="338">
        <f t="shared" si="20"/>
        <v>0</v>
      </c>
    </row>
    <row r="228" spans="1:15" ht="15" customHeight="1" x14ac:dyDescent="0.25">
      <c r="A228" s="44">
        <v>220201104</v>
      </c>
      <c r="B228" s="44" t="s">
        <v>1154</v>
      </c>
      <c r="C228" s="468">
        <v>-2378374751</v>
      </c>
      <c r="D228" s="468">
        <v>-2378374751</v>
      </c>
      <c r="E228" s="44"/>
      <c r="F228" s="44"/>
      <c r="G228" s="338">
        <f t="shared" si="19"/>
        <v>-2378374.7510000002</v>
      </c>
      <c r="H228" s="44">
        <v>220201104</v>
      </c>
      <c r="I228" s="44" t="s">
        <v>1154</v>
      </c>
      <c r="J228" s="468">
        <v>-445647164</v>
      </c>
      <c r="K228" s="468">
        <v>-445647164</v>
      </c>
      <c r="L228" s="44"/>
      <c r="M228" s="44"/>
      <c r="N228" s="338">
        <f t="shared" si="20"/>
        <v>-445647.16399999999</v>
      </c>
      <c r="O228" s="476" t="s">
        <v>1327</v>
      </c>
    </row>
    <row r="229" spans="1:15" ht="15" customHeight="1" x14ac:dyDescent="0.25">
      <c r="A229" s="44">
        <v>2202011</v>
      </c>
      <c r="B229" s="44" t="s">
        <v>1060</v>
      </c>
      <c r="C229" s="468">
        <v>-2378374751</v>
      </c>
      <c r="D229" s="468">
        <v>-2378374751</v>
      </c>
      <c r="E229" s="44"/>
      <c r="F229" s="44"/>
      <c r="G229" s="338">
        <f t="shared" si="19"/>
        <v>-2378374.7510000002</v>
      </c>
      <c r="H229" s="44">
        <v>2202011</v>
      </c>
      <c r="I229" s="44" t="s">
        <v>1060</v>
      </c>
      <c r="J229" s="468">
        <v>-445647164</v>
      </c>
      <c r="K229" s="468">
        <v>-445647164</v>
      </c>
      <c r="L229" s="44"/>
      <c r="M229" s="44"/>
      <c r="N229" s="338">
        <f t="shared" si="20"/>
        <v>-445647.16399999999</v>
      </c>
    </row>
    <row r="230" spans="1:15" ht="15" customHeight="1" x14ac:dyDescent="0.25">
      <c r="A230" s="44">
        <v>2202012</v>
      </c>
      <c r="B230" s="44" t="s">
        <v>1158</v>
      </c>
      <c r="C230" s="468"/>
      <c r="E230" s="44"/>
      <c r="F230" s="44"/>
      <c r="G230" s="338">
        <f t="shared" si="19"/>
        <v>0</v>
      </c>
      <c r="H230" s="44">
        <v>2202012</v>
      </c>
      <c r="I230" s="44" t="s">
        <v>1158</v>
      </c>
      <c r="J230" s="468"/>
      <c r="L230" s="44"/>
      <c r="M230" s="44"/>
      <c r="N230" s="338">
        <f t="shared" si="20"/>
        <v>0</v>
      </c>
    </row>
    <row r="231" spans="1:15" ht="15" customHeight="1" x14ac:dyDescent="0.25">
      <c r="A231" s="44">
        <v>220201204</v>
      </c>
      <c r="B231" s="44" t="s">
        <v>1154</v>
      </c>
      <c r="C231" s="468">
        <v>-3317243075</v>
      </c>
      <c r="D231" s="468">
        <v>-3317243075</v>
      </c>
      <c r="E231" s="44"/>
      <c r="F231" s="44"/>
      <c r="G231" s="338">
        <f t="shared" si="19"/>
        <v>-3317243.0750000002</v>
      </c>
      <c r="H231" s="44">
        <v>220201204</v>
      </c>
      <c r="I231" s="44" t="s">
        <v>1154</v>
      </c>
      <c r="J231" s="468">
        <v>-3294721465</v>
      </c>
      <c r="K231" s="468">
        <v>-3294721465</v>
      </c>
      <c r="L231" s="44"/>
      <c r="M231" s="44"/>
      <c r="N231" s="338">
        <f t="shared" si="20"/>
        <v>-3294721.4649999999</v>
      </c>
      <c r="O231" s="476" t="s">
        <v>1327</v>
      </c>
    </row>
    <row r="232" spans="1:15" ht="15" customHeight="1" x14ac:dyDescent="0.25">
      <c r="A232" s="44">
        <v>2202012</v>
      </c>
      <c r="B232" s="44" t="s">
        <v>1158</v>
      </c>
      <c r="C232" s="468">
        <v>-3317243075</v>
      </c>
      <c r="D232" s="468">
        <v>-3317243075</v>
      </c>
      <c r="E232" s="44"/>
      <c r="F232" s="44"/>
      <c r="G232" s="338">
        <f t="shared" si="19"/>
        <v>-3317243.0750000002</v>
      </c>
      <c r="H232" s="44">
        <v>2202012</v>
      </c>
      <c r="I232" s="44" t="s">
        <v>1158</v>
      </c>
      <c r="J232" s="468">
        <v>-3294721465</v>
      </c>
      <c r="K232" s="468">
        <v>-3294721465</v>
      </c>
      <c r="L232" s="44"/>
      <c r="M232" s="44"/>
      <c r="N232" s="338">
        <f t="shared" si="20"/>
        <v>-3294721.4649999999</v>
      </c>
    </row>
    <row r="233" spans="1:15" ht="15" customHeight="1" x14ac:dyDescent="0.25">
      <c r="A233" s="44">
        <v>220201</v>
      </c>
      <c r="B233" s="44" t="s">
        <v>1152</v>
      </c>
      <c r="C233" s="468">
        <v>-5695617826</v>
      </c>
      <c r="D233" s="468">
        <v>-5695617826</v>
      </c>
      <c r="E233" s="44"/>
      <c r="F233" s="44"/>
      <c r="G233" s="338">
        <f t="shared" si="19"/>
        <v>-5695617.8260000004</v>
      </c>
      <c r="H233" s="44">
        <v>220201</v>
      </c>
      <c r="I233" s="44" t="s">
        <v>1152</v>
      </c>
      <c r="J233" s="468">
        <v>-3740368629</v>
      </c>
      <c r="K233" s="468">
        <v>-3740368629</v>
      </c>
      <c r="L233" s="44"/>
      <c r="M233" s="44"/>
      <c r="N233" s="338">
        <f t="shared" si="20"/>
        <v>-3740368.6290000002</v>
      </c>
    </row>
    <row r="234" spans="1:15" ht="15" customHeight="1" x14ac:dyDescent="0.25">
      <c r="A234" s="44">
        <v>2202</v>
      </c>
      <c r="B234" s="44" t="s">
        <v>1152</v>
      </c>
      <c r="C234" s="468">
        <v>-5695617826</v>
      </c>
      <c r="D234" s="468">
        <v>-5695617826</v>
      </c>
      <c r="E234" s="44"/>
      <c r="F234" s="44"/>
      <c r="G234" s="338">
        <f t="shared" si="19"/>
        <v>-5695617.8260000004</v>
      </c>
      <c r="H234" s="44">
        <v>2202</v>
      </c>
      <c r="I234" s="44" t="s">
        <v>1152</v>
      </c>
      <c r="J234" s="468">
        <v>-3740368629</v>
      </c>
      <c r="K234" s="468">
        <v>-3740368629</v>
      </c>
      <c r="L234" s="44"/>
      <c r="M234" s="44"/>
      <c r="N234" s="338">
        <f t="shared" si="20"/>
        <v>-3740368.6290000002</v>
      </c>
    </row>
    <row r="235" spans="1:15" ht="15" customHeight="1" x14ac:dyDescent="0.25">
      <c r="A235" s="473"/>
      <c r="B235" s="473"/>
      <c r="C235" s="473"/>
      <c r="D235" s="473"/>
      <c r="E235" s="473"/>
      <c r="F235" s="473"/>
      <c r="G235" s="338">
        <f t="shared" si="19"/>
        <v>0</v>
      </c>
      <c r="H235" s="44">
        <v>2203</v>
      </c>
      <c r="I235" s="44" t="s">
        <v>1127</v>
      </c>
      <c r="J235" s="468"/>
      <c r="L235" s="44"/>
      <c r="M235" s="44"/>
      <c r="N235" s="338">
        <f t="shared" si="20"/>
        <v>0</v>
      </c>
    </row>
    <row r="236" spans="1:15" ht="15" customHeight="1" x14ac:dyDescent="0.25">
      <c r="A236" s="473"/>
      <c r="B236" s="473"/>
      <c r="C236" s="473"/>
      <c r="D236" s="473"/>
      <c r="E236" s="473"/>
      <c r="F236" s="473"/>
      <c r="G236" s="338">
        <f t="shared" si="19"/>
        <v>0</v>
      </c>
      <c r="H236" s="44">
        <v>220301</v>
      </c>
      <c r="I236" s="44" t="s">
        <v>1132</v>
      </c>
      <c r="J236" s="468"/>
      <c r="L236" s="44"/>
      <c r="M236" s="44"/>
      <c r="N236" s="338">
        <f t="shared" si="20"/>
        <v>0</v>
      </c>
    </row>
    <row r="237" spans="1:15" ht="15" customHeight="1" x14ac:dyDescent="0.25">
      <c r="A237" s="473"/>
      <c r="B237" s="473"/>
      <c r="C237" s="473"/>
      <c r="D237" s="473"/>
      <c r="E237" s="473"/>
      <c r="F237" s="473"/>
      <c r="G237" s="338">
        <f t="shared" si="19"/>
        <v>0</v>
      </c>
      <c r="H237" s="44">
        <v>2203011</v>
      </c>
      <c r="I237" s="44" t="s">
        <v>1060</v>
      </c>
      <c r="J237" s="468"/>
      <c r="L237" s="44"/>
      <c r="M237" s="44"/>
      <c r="N237" s="338">
        <f t="shared" si="20"/>
        <v>0</v>
      </c>
    </row>
    <row r="238" spans="1:15" ht="15" customHeight="1" x14ac:dyDescent="0.25">
      <c r="A238" s="473"/>
      <c r="B238" s="473"/>
      <c r="C238" s="473"/>
      <c r="D238" s="473"/>
      <c r="E238" s="473"/>
      <c r="F238" s="473"/>
      <c r="G238" s="338">
        <f t="shared" si="19"/>
        <v>0</v>
      </c>
      <c r="H238" s="44">
        <v>220301103</v>
      </c>
      <c r="I238" s="44" t="s">
        <v>1133</v>
      </c>
      <c r="J238" s="468">
        <v>-250000000</v>
      </c>
      <c r="K238" s="468">
        <v>-250000000</v>
      </c>
      <c r="L238" s="44"/>
      <c r="M238" s="44"/>
      <c r="N238" s="338">
        <f>-K238/1000</f>
        <v>250000</v>
      </c>
      <c r="O238" s="471" t="s">
        <v>1332</v>
      </c>
    </row>
    <row r="239" spans="1:15" ht="15" customHeight="1" x14ac:dyDescent="0.25">
      <c r="A239" s="473"/>
      <c r="B239" s="473"/>
      <c r="C239" s="473"/>
      <c r="D239" s="473"/>
      <c r="E239" s="473"/>
      <c r="F239" s="473"/>
      <c r="G239" s="338">
        <f>-D239/1000</f>
        <v>0</v>
      </c>
      <c r="H239" s="44">
        <v>2203011</v>
      </c>
      <c r="I239" s="44" t="s">
        <v>1060</v>
      </c>
      <c r="J239" s="468">
        <v>-250000000</v>
      </c>
      <c r="K239" s="468">
        <v>-250000000</v>
      </c>
      <c r="L239" s="44"/>
      <c r="M239" s="44"/>
      <c r="N239" s="338">
        <f t="shared" ref="N239:N245" si="21">K239/1000</f>
        <v>-250000</v>
      </c>
    </row>
    <row r="240" spans="1:15" ht="15" customHeight="1" x14ac:dyDescent="0.25">
      <c r="A240" s="473"/>
      <c r="B240" s="473"/>
      <c r="C240" s="473"/>
      <c r="D240" s="473"/>
      <c r="E240" s="473"/>
      <c r="F240" s="473"/>
      <c r="G240" s="338">
        <f t="shared" ref="G240:G245" si="22">D240/1000</f>
        <v>0</v>
      </c>
      <c r="H240" s="44">
        <v>220301</v>
      </c>
      <c r="I240" s="44" t="s">
        <v>1132</v>
      </c>
      <c r="J240" s="468">
        <v>-250000000</v>
      </c>
      <c r="K240" s="468">
        <v>-250000000</v>
      </c>
      <c r="L240" s="44"/>
      <c r="M240" s="44"/>
      <c r="N240" s="338">
        <f t="shared" si="21"/>
        <v>-250000</v>
      </c>
    </row>
    <row r="241" spans="1:15" ht="15" customHeight="1" x14ac:dyDescent="0.25">
      <c r="A241" s="473"/>
      <c r="B241" s="473"/>
      <c r="C241" s="473"/>
      <c r="D241" s="473"/>
      <c r="E241" s="473"/>
      <c r="F241" s="473"/>
      <c r="G241" s="338">
        <f t="shared" si="22"/>
        <v>0</v>
      </c>
      <c r="H241" s="44">
        <v>2203</v>
      </c>
      <c r="I241" s="44" t="s">
        <v>1127</v>
      </c>
      <c r="J241" s="468">
        <v>-250000000</v>
      </c>
      <c r="K241" s="468">
        <v>-250000000</v>
      </c>
      <c r="L241" s="44"/>
      <c r="M241" s="44"/>
      <c r="N241" s="338">
        <f t="shared" si="21"/>
        <v>-250000</v>
      </c>
    </row>
    <row r="242" spans="1:15" ht="15" customHeight="1" x14ac:dyDescent="0.25">
      <c r="A242" s="44">
        <v>2204</v>
      </c>
      <c r="B242" s="44" t="s">
        <v>1152</v>
      </c>
      <c r="C242" s="468"/>
      <c r="E242" s="44"/>
      <c r="F242" s="44"/>
      <c r="G242" s="338">
        <f t="shared" si="22"/>
        <v>0</v>
      </c>
      <c r="H242" s="473"/>
      <c r="I242" s="473"/>
      <c r="J242" s="473"/>
      <c r="K242" s="473"/>
      <c r="N242" s="338">
        <f t="shared" si="21"/>
        <v>0</v>
      </c>
    </row>
    <row r="243" spans="1:15" ht="15" customHeight="1" x14ac:dyDescent="0.25">
      <c r="A243" s="44">
        <v>220401</v>
      </c>
      <c r="B243" s="44" t="s">
        <v>1152</v>
      </c>
      <c r="C243" s="468"/>
      <c r="E243" s="44"/>
      <c r="F243" s="44"/>
      <c r="G243" s="338">
        <f t="shared" si="22"/>
        <v>0</v>
      </c>
      <c r="H243" s="473"/>
      <c r="I243" s="473"/>
      <c r="J243" s="473"/>
      <c r="K243" s="473"/>
      <c r="N243" s="338">
        <f t="shared" si="21"/>
        <v>0</v>
      </c>
    </row>
    <row r="244" spans="1:15" ht="15" customHeight="1" x14ac:dyDescent="0.25">
      <c r="A244" s="44">
        <v>2204011</v>
      </c>
      <c r="B244" s="44" t="s">
        <v>1060</v>
      </c>
      <c r="C244" s="468"/>
      <c r="E244" s="44"/>
      <c r="F244" s="44"/>
      <c r="G244" s="338">
        <f t="shared" si="22"/>
        <v>0</v>
      </c>
      <c r="H244" s="473"/>
      <c r="I244" s="473"/>
      <c r="J244" s="473"/>
      <c r="K244" s="473"/>
      <c r="N244" s="338">
        <f t="shared" si="21"/>
        <v>0</v>
      </c>
    </row>
    <row r="245" spans="1:15" ht="15" customHeight="1" x14ac:dyDescent="0.25">
      <c r="A245" s="44">
        <v>220401103</v>
      </c>
      <c r="B245" s="44" t="s">
        <v>1153</v>
      </c>
      <c r="C245" s="468">
        <v>-2335000000</v>
      </c>
      <c r="D245" s="468">
        <v>-2335000000</v>
      </c>
      <c r="E245" s="44"/>
      <c r="F245" s="44"/>
      <c r="G245" s="338">
        <f t="shared" si="22"/>
        <v>-2335000</v>
      </c>
      <c r="H245" s="473"/>
      <c r="I245" s="473"/>
      <c r="J245" s="473"/>
      <c r="K245" s="473"/>
      <c r="N245" s="338">
        <f t="shared" si="21"/>
        <v>0</v>
      </c>
      <c r="O245" s="471" t="s">
        <v>1326</v>
      </c>
    </row>
    <row r="246" spans="1:15" ht="15" customHeight="1" x14ac:dyDescent="0.25">
      <c r="A246" s="44">
        <v>2204011</v>
      </c>
      <c r="B246" s="44" t="s">
        <v>1060</v>
      </c>
      <c r="C246" s="468">
        <v>-2335000000</v>
      </c>
      <c r="D246" s="468">
        <v>-2335000000</v>
      </c>
      <c r="E246" s="44"/>
      <c r="F246" s="44"/>
      <c r="G246" s="338">
        <f>-D246/1000</f>
        <v>2335000</v>
      </c>
      <c r="H246" s="473"/>
      <c r="I246" s="473"/>
      <c r="J246" s="473"/>
      <c r="K246" s="473"/>
      <c r="N246" s="338">
        <f>-K246/1000</f>
        <v>0</v>
      </c>
    </row>
    <row r="247" spans="1:15" ht="15" customHeight="1" x14ac:dyDescent="0.25">
      <c r="A247" s="44">
        <v>220401</v>
      </c>
      <c r="B247" s="44" t="s">
        <v>1152</v>
      </c>
      <c r="C247" s="468">
        <v>-2335000000</v>
      </c>
      <c r="D247" s="468">
        <v>-2335000000</v>
      </c>
      <c r="E247" s="44"/>
      <c r="F247" s="44"/>
      <c r="G247" s="338">
        <f>-D247/1000</f>
        <v>2335000</v>
      </c>
      <c r="H247" s="473"/>
      <c r="I247" s="473"/>
      <c r="J247" s="473"/>
      <c r="K247" s="473"/>
      <c r="N247" s="338">
        <f>-K247/1000</f>
        <v>0</v>
      </c>
    </row>
    <row r="248" spans="1:15" ht="15" customHeight="1" x14ac:dyDescent="0.25">
      <c r="A248" s="44">
        <v>2204</v>
      </c>
      <c r="B248" s="44" t="s">
        <v>1152</v>
      </c>
      <c r="C248" s="468">
        <v>-2335000000</v>
      </c>
      <c r="D248" s="468">
        <v>-2335000000</v>
      </c>
      <c r="E248" s="44"/>
      <c r="F248" s="44"/>
      <c r="G248" s="338">
        <f>-D248/1000</f>
        <v>2335000</v>
      </c>
      <c r="H248" s="473"/>
      <c r="I248" s="473"/>
      <c r="J248" s="473"/>
      <c r="K248" s="473"/>
      <c r="N248" s="338">
        <f>-K248/1000</f>
        <v>0</v>
      </c>
    </row>
    <row r="249" spans="1:15" ht="15" customHeight="1" x14ac:dyDescent="0.25">
      <c r="A249" s="44">
        <v>22</v>
      </c>
      <c r="B249" s="44" t="s">
        <v>1156</v>
      </c>
      <c r="C249" s="468">
        <v>-8130617826</v>
      </c>
      <c r="D249" s="468">
        <v>-8130617826</v>
      </c>
      <c r="E249" s="44"/>
      <c r="F249" s="44"/>
      <c r="G249" s="338">
        <f>D249/1000</f>
        <v>-8130617.8260000004</v>
      </c>
      <c r="H249" s="44">
        <v>22</v>
      </c>
      <c r="I249" s="44" t="s">
        <v>1156</v>
      </c>
      <c r="J249" s="468">
        <v>-4090368629</v>
      </c>
      <c r="K249" s="468">
        <v>-4090368629</v>
      </c>
      <c r="L249" s="44"/>
      <c r="M249" s="44"/>
      <c r="N249" s="338">
        <f>K249/1000</f>
        <v>-4090368.6290000002</v>
      </c>
    </row>
    <row r="250" spans="1:15" ht="15" customHeight="1" x14ac:dyDescent="0.25">
      <c r="A250" s="44">
        <v>23</v>
      </c>
      <c r="B250" s="44" t="s">
        <v>1159</v>
      </c>
      <c r="C250" s="468"/>
      <c r="E250" s="44"/>
      <c r="F250" s="44"/>
      <c r="G250" s="338">
        <f>-D250/1000</f>
        <v>0</v>
      </c>
      <c r="H250" s="44">
        <v>23</v>
      </c>
      <c r="I250" s="44" t="s">
        <v>1159</v>
      </c>
      <c r="J250" s="468"/>
      <c r="L250" s="44"/>
      <c r="M250" s="44"/>
      <c r="N250" s="338">
        <f>-K250/1000</f>
        <v>0</v>
      </c>
    </row>
    <row r="251" spans="1:15" ht="15" customHeight="1" x14ac:dyDescent="0.25">
      <c r="A251" s="44">
        <v>2301</v>
      </c>
      <c r="B251" s="44" t="s">
        <v>1160</v>
      </c>
      <c r="C251" s="468"/>
      <c r="E251" s="44"/>
      <c r="F251" s="44"/>
      <c r="G251" s="338">
        <f>-D251/1000</f>
        <v>0</v>
      </c>
      <c r="H251" s="44">
        <v>2301</v>
      </c>
      <c r="I251" s="44" t="s">
        <v>1160</v>
      </c>
      <c r="J251" s="468"/>
      <c r="L251" s="44"/>
      <c r="M251" s="44"/>
      <c r="N251" s="338">
        <f>-K251/1000</f>
        <v>0</v>
      </c>
    </row>
    <row r="252" spans="1:15" ht="15" customHeight="1" x14ac:dyDescent="0.25">
      <c r="A252" s="44">
        <v>230101</v>
      </c>
      <c r="B252" s="44" t="s">
        <v>1161</v>
      </c>
      <c r="C252" s="468"/>
      <c r="E252" s="44"/>
      <c r="F252" s="44"/>
      <c r="G252" s="338">
        <f>-D252/1000</f>
        <v>0</v>
      </c>
      <c r="H252" s="44">
        <v>230101</v>
      </c>
      <c r="I252" s="44" t="s">
        <v>1161</v>
      </c>
      <c r="J252" s="468"/>
      <c r="L252" s="44"/>
      <c r="M252" s="44"/>
      <c r="N252" s="338">
        <f>-K252/1000</f>
        <v>0</v>
      </c>
    </row>
    <row r="253" spans="1:15" x14ac:dyDescent="0.25">
      <c r="A253" s="44">
        <v>230101001</v>
      </c>
      <c r="B253" s="44" t="s">
        <v>1162</v>
      </c>
      <c r="C253" s="468">
        <v>-27000000000</v>
      </c>
      <c r="D253" s="468">
        <v>-27000000000</v>
      </c>
      <c r="E253" s="44"/>
      <c r="F253" s="44"/>
      <c r="G253" s="338">
        <f>-D253/1000</f>
        <v>27000000</v>
      </c>
      <c r="H253" s="44">
        <v>230101001</v>
      </c>
      <c r="I253" s="44" t="s">
        <v>1162</v>
      </c>
      <c r="J253" s="468">
        <v>-27000000000</v>
      </c>
      <c r="K253" s="468">
        <v>-27000000000</v>
      </c>
      <c r="L253" s="44"/>
      <c r="M253" s="44"/>
      <c r="N253" s="338">
        <f>-K253/1000</f>
        <v>27000000</v>
      </c>
      <c r="O253" s="471" t="s">
        <v>511</v>
      </c>
    </row>
    <row r="254" spans="1:15" x14ac:dyDescent="0.25">
      <c r="A254" s="44">
        <v>230101004</v>
      </c>
      <c r="B254" s="44" t="s">
        <v>1163</v>
      </c>
      <c r="C254" s="468">
        <v>-10000024000</v>
      </c>
      <c r="D254" s="468">
        <v>-10000024000</v>
      </c>
      <c r="E254" s="44"/>
      <c r="F254" s="44"/>
      <c r="G254" s="338">
        <f>-D254/1000</f>
        <v>10000024</v>
      </c>
      <c r="H254" s="44">
        <v>230101004</v>
      </c>
      <c r="I254" s="44" t="s">
        <v>1163</v>
      </c>
      <c r="J254" s="468">
        <v>-4500024000</v>
      </c>
      <c r="K254" s="468">
        <v>-4500024000</v>
      </c>
      <c r="L254" s="44"/>
      <c r="M254" s="44"/>
      <c r="N254" s="338">
        <f>-K254/1000</f>
        <v>4500024</v>
      </c>
      <c r="O254" s="471" t="s">
        <v>180</v>
      </c>
    </row>
    <row r="255" spans="1:15" ht="15" customHeight="1" x14ac:dyDescent="0.25">
      <c r="A255" s="44">
        <v>230101</v>
      </c>
      <c r="B255" s="44" t="s">
        <v>1161</v>
      </c>
      <c r="C255" s="468">
        <v>-37000024000</v>
      </c>
      <c r="D255" s="468">
        <v>-37000024000</v>
      </c>
      <c r="E255" s="44"/>
      <c r="F255" s="44"/>
      <c r="G255" s="338">
        <f>D255/1000</f>
        <v>-37000024</v>
      </c>
      <c r="H255" s="44">
        <v>230101</v>
      </c>
      <c r="I255" s="44" t="s">
        <v>1161</v>
      </c>
      <c r="J255" s="468">
        <v>-31500024000</v>
      </c>
      <c r="K255" s="468">
        <v>-31500024000</v>
      </c>
      <c r="L255" s="44"/>
      <c r="M255" s="44"/>
      <c r="N255" s="478">
        <f>K255/1000</f>
        <v>-31500024</v>
      </c>
    </row>
    <row r="256" spans="1:15" ht="15" customHeight="1" x14ac:dyDescent="0.25">
      <c r="A256" s="44">
        <v>230102</v>
      </c>
      <c r="B256" s="44" t="s">
        <v>1164</v>
      </c>
      <c r="C256" s="468"/>
      <c r="E256" s="44"/>
      <c r="F256" s="44"/>
      <c r="G256" s="338">
        <f>D256/1000</f>
        <v>0</v>
      </c>
      <c r="H256" s="44">
        <v>230102</v>
      </c>
      <c r="I256" s="44" t="s">
        <v>1164</v>
      </c>
      <c r="J256" s="468"/>
      <c r="L256" s="44"/>
      <c r="M256" s="44"/>
      <c r="N256" s="338">
        <f>-K256/1000</f>
        <v>0</v>
      </c>
    </row>
    <row r="257" spans="1:15" ht="15" customHeight="1" x14ac:dyDescent="0.25">
      <c r="A257" s="44">
        <v>230102001</v>
      </c>
      <c r="B257" s="44" t="s">
        <v>1165</v>
      </c>
      <c r="C257" s="468">
        <v>-2990477541</v>
      </c>
      <c r="D257" s="468">
        <v>-2990477541</v>
      </c>
      <c r="E257" s="44"/>
      <c r="F257" s="44"/>
      <c r="G257" s="338">
        <f>-D257/1000</f>
        <v>2990477.5410000002</v>
      </c>
      <c r="H257" s="44">
        <v>230102001</v>
      </c>
      <c r="I257" s="44" t="s">
        <v>1165</v>
      </c>
      <c r="J257" s="468">
        <v>-2549917850</v>
      </c>
      <c r="K257" s="468">
        <v>-2549917850</v>
      </c>
      <c r="L257" s="44"/>
      <c r="M257" s="44"/>
      <c r="N257" s="478">
        <f>-K257/1000</f>
        <v>2549917.85</v>
      </c>
      <c r="O257" s="471" t="s">
        <v>1166</v>
      </c>
    </row>
    <row r="258" spans="1:15" ht="15" customHeight="1" x14ac:dyDescent="0.25">
      <c r="A258" s="44">
        <v>230102002</v>
      </c>
      <c r="B258" s="44" t="s">
        <v>1167</v>
      </c>
      <c r="C258" s="468">
        <v>-5789777180</v>
      </c>
      <c r="D258" s="468">
        <v>-5789777180</v>
      </c>
      <c r="E258" s="44"/>
      <c r="F258" s="44"/>
      <c r="G258" s="338">
        <f>-D258/1000</f>
        <v>5789777.1799999997</v>
      </c>
      <c r="H258" s="44">
        <v>230102002</v>
      </c>
      <c r="I258" s="44" t="s">
        <v>1167</v>
      </c>
      <c r="J258" s="468">
        <v>-5789777180</v>
      </c>
      <c r="K258" s="468">
        <v>-5789777180</v>
      </c>
      <c r="L258" s="44"/>
      <c r="M258" s="44"/>
      <c r="N258" s="338">
        <f>-K258/1000</f>
        <v>5789777.1799999997</v>
      </c>
      <c r="O258" s="471" t="s">
        <v>1168</v>
      </c>
    </row>
    <row r="259" spans="1:15" ht="15" customHeight="1" x14ac:dyDescent="0.25">
      <c r="A259" s="44">
        <v>230102003</v>
      </c>
      <c r="B259" s="44" t="s">
        <v>1169</v>
      </c>
      <c r="C259" s="468">
        <v>-1080000000</v>
      </c>
      <c r="D259" s="468">
        <v>-1080000000</v>
      </c>
      <c r="E259" s="44"/>
      <c r="F259" s="44"/>
      <c r="G259" s="338">
        <f>-D259/1000</f>
        <v>1080000</v>
      </c>
      <c r="H259" s="44">
        <v>230102003</v>
      </c>
      <c r="I259" s="44" t="s">
        <v>1169</v>
      </c>
      <c r="J259" s="468">
        <v>-900000000</v>
      </c>
      <c r="K259" s="468">
        <v>-900000000</v>
      </c>
      <c r="L259" s="44"/>
      <c r="M259" s="44"/>
      <c r="N259" s="338">
        <f>-K259/1000</f>
        <v>900000</v>
      </c>
      <c r="O259" s="471" t="s">
        <v>1170</v>
      </c>
    </row>
    <row r="260" spans="1:15" x14ac:dyDescent="0.25">
      <c r="A260" s="44">
        <v>230102006</v>
      </c>
      <c r="B260" s="44" t="s">
        <v>1171</v>
      </c>
      <c r="C260" s="468">
        <v>-16600000</v>
      </c>
      <c r="D260" s="468">
        <v>-16600000</v>
      </c>
      <c r="E260" s="44"/>
      <c r="F260" s="44"/>
      <c r="G260" s="338">
        <f>-D260/1000</f>
        <v>16600</v>
      </c>
      <c r="H260" s="44">
        <v>230102006</v>
      </c>
      <c r="I260" s="44" t="s">
        <v>1171</v>
      </c>
      <c r="J260" s="468">
        <v>-16600000</v>
      </c>
      <c r="K260" s="468">
        <v>-16600000</v>
      </c>
      <c r="L260" s="44"/>
      <c r="M260" s="44"/>
      <c r="N260" s="338">
        <f>-K260/1000</f>
        <v>16600</v>
      </c>
      <c r="O260" s="471" t="s">
        <v>512</v>
      </c>
    </row>
    <row r="261" spans="1:15" ht="15" customHeight="1" x14ac:dyDescent="0.25">
      <c r="A261" s="44">
        <v>230102</v>
      </c>
      <c r="B261" s="44" t="s">
        <v>1164</v>
      </c>
      <c r="C261" s="468">
        <v>-9876854721</v>
      </c>
      <c r="D261" s="468">
        <v>-9876854721</v>
      </c>
      <c r="E261" s="44"/>
      <c r="F261" s="44"/>
      <c r="G261" s="338">
        <f>D261/1000</f>
        <v>-9876854.7210000008</v>
      </c>
      <c r="H261" s="44">
        <v>230102</v>
      </c>
      <c r="I261" s="44" t="s">
        <v>1164</v>
      </c>
      <c r="J261" s="468">
        <v>-9256295030</v>
      </c>
      <c r="K261" s="468">
        <v>-9256295030</v>
      </c>
      <c r="L261" s="44"/>
      <c r="M261" s="44"/>
      <c r="N261" s="338">
        <f>K261/1000</f>
        <v>-9256295.0299999993</v>
      </c>
    </row>
    <row r="262" spans="1:15" ht="15" customHeight="1" x14ac:dyDescent="0.25">
      <c r="A262" s="44">
        <v>230103</v>
      </c>
      <c r="B262" s="44" t="s">
        <v>1172</v>
      </c>
      <c r="C262" s="468"/>
      <c r="E262" s="44"/>
      <c r="F262" s="44"/>
      <c r="G262" s="338">
        <f>-D262/1000</f>
        <v>0</v>
      </c>
      <c r="H262" s="44">
        <v>230103</v>
      </c>
      <c r="I262" s="44" t="s">
        <v>1172</v>
      </c>
      <c r="J262" s="468"/>
      <c r="L262" s="44"/>
      <c r="M262" s="44"/>
      <c r="N262" s="338">
        <f>-K262/1000</f>
        <v>0</v>
      </c>
    </row>
    <row r="263" spans="1:15" ht="15" customHeight="1" x14ac:dyDescent="0.25">
      <c r="A263" s="44">
        <v>2301031</v>
      </c>
      <c r="B263" s="44" t="s">
        <v>1173</v>
      </c>
      <c r="C263" s="468">
        <v>-237182365</v>
      </c>
      <c r="D263" s="468">
        <v>-237182365</v>
      </c>
      <c r="E263" s="44"/>
      <c r="F263" s="44"/>
      <c r="G263" s="338">
        <f>D263/1000</f>
        <v>-237182.36499999999</v>
      </c>
      <c r="H263" s="44">
        <v>2301031</v>
      </c>
      <c r="I263" s="44" t="s">
        <v>1173</v>
      </c>
      <c r="J263" s="468">
        <v>5804087428</v>
      </c>
      <c r="K263" s="468">
        <v>5804087428</v>
      </c>
      <c r="L263" s="44"/>
      <c r="M263" s="44"/>
      <c r="N263" s="338">
        <f>K263/1000</f>
        <v>5804087.4280000003</v>
      </c>
      <c r="O263" s="479" t="s">
        <v>1174</v>
      </c>
    </row>
    <row r="264" spans="1:15" ht="15" customHeight="1" x14ac:dyDescent="0.25">
      <c r="A264" s="473">
        <v>2301032</v>
      </c>
      <c r="B264" s="473" t="s">
        <v>1175</v>
      </c>
      <c r="C264" s="473"/>
      <c r="D264" s="473"/>
      <c r="E264" s="473"/>
      <c r="F264" s="473"/>
      <c r="G264" s="338">
        <f>D264/1000</f>
        <v>0</v>
      </c>
      <c r="H264" s="44">
        <v>2301032</v>
      </c>
      <c r="I264" s="44" t="s">
        <v>1175</v>
      </c>
      <c r="J264" s="468">
        <v>-6041269793</v>
      </c>
      <c r="K264" s="468">
        <v>-6041269793</v>
      </c>
      <c r="L264" s="44"/>
      <c r="M264" s="44"/>
      <c r="N264" s="338">
        <f>K264/1000</f>
        <v>-6041269.7929999996</v>
      </c>
    </row>
    <row r="265" spans="1:15" ht="15" customHeight="1" x14ac:dyDescent="0.25">
      <c r="A265" s="44">
        <v>230103</v>
      </c>
      <c r="B265" s="44" t="s">
        <v>1172</v>
      </c>
      <c r="C265" s="468">
        <v>-237182365</v>
      </c>
      <c r="D265" s="468">
        <v>-237182365</v>
      </c>
      <c r="E265" s="44"/>
      <c r="F265" s="44"/>
      <c r="G265" s="338">
        <f>-D265/1000</f>
        <v>237182.36499999999</v>
      </c>
      <c r="H265" s="44">
        <v>230103</v>
      </c>
      <c r="I265" s="44" t="s">
        <v>1172</v>
      </c>
      <c r="J265" s="468">
        <v>-237182365</v>
      </c>
      <c r="K265" s="468">
        <v>-237182365</v>
      </c>
      <c r="L265" s="44"/>
      <c r="M265" s="44"/>
      <c r="N265" s="338">
        <f>-K265/1000</f>
        <v>237182.36499999999</v>
      </c>
    </row>
    <row r="266" spans="1:15" ht="15" customHeight="1" x14ac:dyDescent="0.25">
      <c r="A266" s="44">
        <v>2301</v>
      </c>
      <c r="B266" s="44" t="s">
        <v>1160</v>
      </c>
      <c r="C266" s="468">
        <v>-47114061086</v>
      </c>
      <c r="D266" s="468">
        <v>-47114061086</v>
      </c>
      <c r="E266" s="44"/>
      <c r="F266" s="44"/>
      <c r="G266" s="338">
        <f>D266/1000</f>
        <v>-47114061.086000003</v>
      </c>
      <c r="H266" s="44">
        <v>2301</v>
      </c>
      <c r="I266" s="44" t="s">
        <v>1160</v>
      </c>
      <c r="J266" s="468">
        <v>-40993501395</v>
      </c>
      <c r="K266" s="468">
        <v>-40993501395</v>
      </c>
      <c r="L266" s="44"/>
      <c r="M266" s="44"/>
      <c r="N266" s="338">
        <f>K266/1000</f>
        <v>-40993501.395000003</v>
      </c>
    </row>
    <row r="267" spans="1:15" ht="15" customHeight="1" x14ac:dyDescent="0.25">
      <c r="A267" s="44">
        <v>23</v>
      </c>
      <c r="B267" s="44" t="s">
        <v>1159</v>
      </c>
      <c r="C267" s="468">
        <v>-47114061086</v>
      </c>
      <c r="D267" s="468">
        <v>-47114061086</v>
      </c>
      <c r="E267" s="44"/>
      <c r="F267" s="44"/>
      <c r="G267" s="338">
        <f>D267/1000</f>
        <v>-47114061.086000003</v>
      </c>
      <c r="H267" s="44">
        <v>23</v>
      </c>
      <c r="I267" s="44" t="s">
        <v>1159</v>
      </c>
      <c r="J267" s="468">
        <v>-40993501395</v>
      </c>
      <c r="K267" s="468">
        <v>-40993501395</v>
      </c>
      <c r="L267" s="44"/>
      <c r="M267" s="44"/>
      <c r="N267" s="338">
        <f>K267/1000</f>
        <v>-40993501.395000003</v>
      </c>
    </row>
    <row r="268" spans="1:15" ht="15" customHeight="1" x14ac:dyDescent="0.25">
      <c r="A268" s="44" t="s">
        <v>1176</v>
      </c>
      <c r="B268" s="44" t="s">
        <v>1177</v>
      </c>
      <c r="C268" s="468">
        <v>-5757700718</v>
      </c>
      <c r="D268" s="468">
        <v>-5757700718</v>
      </c>
      <c r="E268" s="44"/>
      <c r="F268" s="44"/>
      <c r="G268" s="338">
        <f>-D268/1000</f>
        <v>5757700.7180000003</v>
      </c>
      <c r="H268" s="44" t="s">
        <v>1176</v>
      </c>
      <c r="I268" s="44" t="s">
        <v>1177</v>
      </c>
      <c r="J268" s="468">
        <v>-1615145756</v>
      </c>
      <c r="K268" s="468">
        <v>-1615145756</v>
      </c>
      <c r="L268" s="44"/>
      <c r="M268" s="44"/>
      <c r="N268" s="338">
        <f>-K268/1000</f>
        <v>1615145.7560000001</v>
      </c>
      <c r="O268" s="479" t="s">
        <v>1178</v>
      </c>
    </row>
    <row r="269" spans="1:15" ht="15" customHeight="1" x14ac:dyDescent="0.25">
      <c r="A269" s="44">
        <v>2</v>
      </c>
      <c r="B269" s="44" t="s">
        <v>662</v>
      </c>
      <c r="C269" s="468">
        <v>-81696086794</v>
      </c>
      <c r="D269" s="468">
        <v>-81696086794</v>
      </c>
      <c r="E269" s="44"/>
      <c r="F269" s="44"/>
      <c r="H269" s="44">
        <v>2</v>
      </c>
      <c r="I269" s="44" t="s">
        <v>662</v>
      </c>
      <c r="J269" s="468">
        <v>-67061804371</v>
      </c>
      <c r="K269" s="468">
        <v>-67061804371</v>
      </c>
      <c r="L269" s="44"/>
      <c r="M269" s="44"/>
      <c r="N269" s="338">
        <f t="shared" ref="N269:N304" si="23">K269/1000</f>
        <v>-67061804.370999999</v>
      </c>
    </row>
    <row r="270" spans="1:15" ht="15" customHeight="1" x14ac:dyDescent="0.25">
      <c r="A270" s="44">
        <v>3</v>
      </c>
      <c r="B270" s="44" t="s">
        <v>1179</v>
      </c>
      <c r="C270" s="468"/>
      <c r="E270" s="44"/>
      <c r="F270" s="44"/>
      <c r="G270" s="338">
        <f t="shared" ref="G270:G305" si="24">D270/1000</f>
        <v>0</v>
      </c>
      <c r="H270" s="44">
        <v>3</v>
      </c>
      <c r="I270" s="44" t="s">
        <v>1179</v>
      </c>
      <c r="J270" s="468"/>
      <c r="L270" s="44"/>
      <c r="M270" s="44"/>
      <c r="N270" s="338">
        <f t="shared" si="23"/>
        <v>0</v>
      </c>
    </row>
    <row r="271" spans="1:15" ht="15" customHeight="1" x14ac:dyDescent="0.25">
      <c r="A271" s="44">
        <v>31</v>
      </c>
      <c r="B271" s="44" t="s">
        <v>1180</v>
      </c>
      <c r="C271" s="468"/>
      <c r="E271" s="44"/>
      <c r="F271" s="44"/>
      <c r="G271" s="338">
        <f t="shared" si="24"/>
        <v>0</v>
      </c>
      <c r="H271" s="44">
        <v>31</v>
      </c>
      <c r="I271" s="44" t="s">
        <v>1180</v>
      </c>
      <c r="J271" s="468"/>
      <c r="L271" s="44"/>
      <c r="M271" s="44"/>
      <c r="N271" s="338">
        <f t="shared" si="23"/>
        <v>0</v>
      </c>
    </row>
    <row r="272" spans="1:15" ht="15" customHeight="1" x14ac:dyDescent="0.25">
      <c r="A272" s="44">
        <v>3101</v>
      </c>
      <c r="B272" s="44" t="s">
        <v>1181</v>
      </c>
      <c r="C272" s="468"/>
      <c r="E272" s="44"/>
      <c r="F272" s="44"/>
      <c r="G272" s="338">
        <f t="shared" si="24"/>
        <v>0</v>
      </c>
      <c r="H272" s="44">
        <v>3101</v>
      </c>
      <c r="I272" s="44" t="s">
        <v>1181</v>
      </c>
      <c r="J272" s="468"/>
      <c r="L272" s="44"/>
      <c r="M272" s="44"/>
      <c r="N272" s="338">
        <f t="shared" si="23"/>
        <v>0</v>
      </c>
    </row>
    <row r="273" spans="1:14" ht="15" customHeight="1" x14ac:dyDescent="0.25">
      <c r="A273" s="44">
        <v>31011</v>
      </c>
      <c r="B273" s="44" t="s">
        <v>1182</v>
      </c>
      <c r="C273" s="468"/>
      <c r="E273" s="44"/>
      <c r="F273" s="44"/>
      <c r="G273" s="338">
        <f t="shared" si="24"/>
        <v>0</v>
      </c>
      <c r="H273" s="44">
        <v>31011</v>
      </c>
      <c r="I273" s="44" t="s">
        <v>1182</v>
      </c>
      <c r="J273" s="468"/>
      <c r="L273" s="44"/>
      <c r="M273" s="44"/>
      <c r="N273" s="338">
        <f t="shared" si="23"/>
        <v>0</v>
      </c>
    </row>
    <row r="274" spans="1:14" ht="15" customHeight="1" x14ac:dyDescent="0.25">
      <c r="A274" s="44">
        <v>310111</v>
      </c>
      <c r="B274" s="44" t="s">
        <v>1183</v>
      </c>
      <c r="C274" s="468"/>
      <c r="E274" s="44"/>
      <c r="F274" s="44"/>
      <c r="G274" s="338">
        <f t="shared" si="24"/>
        <v>0</v>
      </c>
      <c r="H274" s="44">
        <v>310111</v>
      </c>
      <c r="I274" s="44" t="s">
        <v>1183</v>
      </c>
      <c r="J274" s="468"/>
      <c r="L274" s="44"/>
      <c r="M274" s="44"/>
      <c r="N274" s="338">
        <f t="shared" si="23"/>
        <v>0</v>
      </c>
    </row>
    <row r="275" spans="1:14" ht="15" customHeight="1" x14ac:dyDescent="0.25">
      <c r="A275" s="473"/>
      <c r="B275" s="473"/>
      <c r="C275" s="473"/>
      <c r="D275" s="473"/>
      <c r="E275" s="473"/>
      <c r="F275" s="473"/>
      <c r="G275" s="338">
        <f t="shared" si="24"/>
        <v>0</v>
      </c>
      <c r="H275" s="44">
        <v>31011101</v>
      </c>
      <c r="I275" s="44" t="s">
        <v>1184</v>
      </c>
      <c r="J275" s="468">
        <v>-8134000000</v>
      </c>
      <c r="K275" s="468">
        <v>-8134000000</v>
      </c>
      <c r="L275" s="44"/>
      <c r="M275" s="44"/>
      <c r="N275" s="338">
        <f t="shared" si="23"/>
        <v>-8134000</v>
      </c>
    </row>
    <row r="276" spans="1:14" s="480" customFormat="1" ht="15" customHeight="1" x14ac:dyDescent="0.25">
      <c r="A276" s="473"/>
      <c r="B276" s="473"/>
      <c r="C276" s="473"/>
      <c r="D276" s="473"/>
      <c r="E276" s="473"/>
      <c r="F276" s="473"/>
      <c r="G276" s="338"/>
      <c r="H276" s="44">
        <v>31011104</v>
      </c>
      <c r="I276" s="44" t="s">
        <v>1195</v>
      </c>
      <c r="J276" s="468">
        <v>-1415801455</v>
      </c>
      <c r="K276" s="468">
        <v>-1415801455</v>
      </c>
      <c r="L276" s="44"/>
      <c r="M276" s="44"/>
      <c r="N276" s="338">
        <f t="shared" si="23"/>
        <v>-1415801.4550000001</v>
      </c>
    </row>
    <row r="277" spans="1:14" ht="15" customHeight="1" x14ac:dyDescent="0.25">
      <c r="A277" s="44">
        <v>31011105</v>
      </c>
      <c r="B277" s="44" t="s">
        <v>1185</v>
      </c>
      <c r="C277" s="468">
        <v>-1430285841</v>
      </c>
      <c r="D277" s="468">
        <v>-1430285841</v>
      </c>
      <c r="E277" s="44"/>
      <c r="F277" s="44"/>
      <c r="G277" s="338">
        <f t="shared" si="24"/>
        <v>-1430285.841</v>
      </c>
      <c r="H277" s="44">
        <v>31011105</v>
      </c>
      <c r="I277" s="44" t="s">
        <v>1185</v>
      </c>
      <c r="J277" s="468">
        <v>-1026142736</v>
      </c>
      <c r="K277" s="468">
        <v>-1026142736</v>
      </c>
      <c r="L277" s="44"/>
      <c r="M277" s="44"/>
      <c r="N277" s="338">
        <f t="shared" si="23"/>
        <v>-1026142.736</v>
      </c>
    </row>
    <row r="278" spans="1:14" ht="15" customHeight="1" x14ac:dyDescent="0.25">
      <c r="A278" s="44">
        <v>31011106</v>
      </c>
      <c r="B278" s="44" t="s">
        <v>1186</v>
      </c>
      <c r="C278" s="468">
        <v>-7643981</v>
      </c>
      <c r="D278" s="468">
        <v>-7643981</v>
      </c>
      <c r="E278" s="44"/>
      <c r="F278" s="44"/>
      <c r="G278" s="338">
        <f t="shared" si="24"/>
        <v>-7643.9809999999998</v>
      </c>
      <c r="H278" s="44">
        <v>31011106</v>
      </c>
      <c r="I278" s="44" t="s">
        <v>1186</v>
      </c>
      <c r="J278" s="468">
        <v>-7063602</v>
      </c>
      <c r="K278" s="468">
        <v>-7063602</v>
      </c>
      <c r="L278" s="44"/>
      <c r="M278" s="44"/>
      <c r="N278" s="338">
        <f t="shared" si="23"/>
        <v>-7063.6019999999999</v>
      </c>
    </row>
    <row r="279" spans="1:14" ht="15" customHeight="1" x14ac:dyDescent="0.25">
      <c r="A279" s="44">
        <v>31011107</v>
      </c>
      <c r="B279" s="44" t="s">
        <v>1187</v>
      </c>
      <c r="C279" s="468">
        <v>-6716161356</v>
      </c>
      <c r="D279" s="468">
        <v>-6716161356</v>
      </c>
      <c r="E279" s="44"/>
      <c r="F279" s="44"/>
      <c r="G279" s="338">
        <f t="shared" si="24"/>
        <v>-6716161.3559999997</v>
      </c>
      <c r="H279" s="44">
        <v>31011107</v>
      </c>
      <c r="I279" s="44" t="s">
        <v>1187</v>
      </c>
      <c r="J279" s="468">
        <v>-4526351569</v>
      </c>
      <c r="K279" s="468">
        <v>-4526351569</v>
      </c>
      <c r="L279" s="44"/>
      <c r="M279" s="44"/>
      <c r="N279" s="338">
        <f t="shared" si="23"/>
        <v>-4526351.5690000001</v>
      </c>
    </row>
    <row r="280" spans="1:14" ht="15" customHeight="1" x14ac:dyDescent="0.25">
      <c r="A280" s="44">
        <v>31011108</v>
      </c>
      <c r="B280" s="44" t="s">
        <v>1188</v>
      </c>
      <c r="C280" s="468">
        <v>-2030133167</v>
      </c>
      <c r="D280" s="468">
        <v>-2030133167</v>
      </c>
      <c r="E280" s="44"/>
      <c r="F280" s="44"/>
      <c r="G280" s="338">
        <f t="shared" si="24"/>
        <v>-2030133.1669999999</v>
      </c>
      <c r="H280" s="44">
        <v>31011108</v>
      </c>
      <c r="I280" s="44" t="s">
        <v>1188</v>
      </c>
      <c r="J280" s="468">
        <v>-806933981</v>
      </c>
      <c r="K280" s="468">
        <v>-806933981</v>
      </c>
      <c r="L280" s="44"/>
      <c r="M280" s="44"/>
      <c r="N280" s="338">
        <f t="shared" si="23"/>
        <v>-806933.98100000003</v>
      </c>
    </row>
    <row r="281" spans="1:14" ht="15" customHeight="1" x14ac:dyDescent="0.25">
      <c r="A281" s="44">
        <v>31011109</v>
      </c>
      <c r="B281" s="44" t="s">
        <v>1189</v>
      </c>
      <c r="C281" s="468">
        <v>-41295088</v>
      </c>
      <c r="D281" s="468">
        <v>-41295088</v>
      </c>
      <c r="E281" s="44"/>
      <c r="F281" s="44"/>
      <c r="G281" s="338">
        <f t="shared" si="24"/>
        <v>-41295.088000000003</v>
      </c>
      <c r="H281" s="44">
        <v>31011109</v>
      </c>
      <c r="I281" s="44" t="s">
        <v>1189</v>
      </c>
      <c r="J281" s="468">
        <v>-17276181</v>
      </c>
      <c r="K281" s="468">
        <v>-17276181</v>
      </c>
      <c r="L281" s="44"/>
      <c r="M281" s="44"/>
      <c r="N281" s="338">
        <f t="shared" si="23"/>
        <v>-17276.181</v>
      </c>
    </row>
    <row r="282" spans="1:14" s="487" customFormat="1" ht="15" customHeight="1" x14ac:dyDescent="0.25">
      <c r="A282" s="44">
        <v>31011110</v>
      </c>
      <c r="B282" s="44" t="s">
        <v>1335</v>
      </c>
      <c r="C282" s="468">
        <v>17781800</v>
      </c>
      <c r="D282" s="468">
        <v>17781800</v>
      </c>
      <c r="E282" s="44"/>
      <c r="F282" s="44"/>
      <c r="G282" s="338">
        <f t="shared" si="24"/>
        <v>17781.8</v>
      </c>
      <c r="H282" s="484"/>
      <c r="I282" s="484"/>
      <c r="J282" s="485"/>
      <c r="K282" s="485"/>
      <c r="L282" s="484"/>
      <c r="M282" s="484"/>
      <c r="N282" s="486"/>
    </row>
    <row r="283" spans="1:14" ht="15" customHeight="1" x14ac:dyDescent="0.25">
      <c r="A283" s="44">
        <v>31011121</v>
      </c>
      <c r="B283" s="44" t="s">
        <v>1190</v>
      </c>
      <c r="C283" s="468">
        <v>-131488462</v>
      </c>
      <c r="D283" s="468">
        <v>-131488462</v>
      </c>
      <c r="E283" s="44"/>
      <c r="F283" s="44"/>
      <c r="G283" s="338">
        <f t="shared" si="24"/>
        <v>-131488.462</v>
      </c>
      <c r="H283" s="44">
        <v>31011121</v>
      </c>
      <c r="I283" s="44" t="s">
        <v>1190</v>
      </c>
      <c r="J283" s="468">
        <v>-53445455</v>
      </c>
      <c r="K283" s="468">
        <v>-53445455</v>
      </c>
      <c r="L283" s="44"/>
      <c r="M283" s="44"/>
      <c r="N283" s="338">
        <f t="shared" si="23"/>
        <v>-53445.455000000002</v>
      </c>
    </row>
    <row r="284" spans="1:14" s="487" customFormat="1" ht="15" customHeight="1" x14ac:dyDescent="0.25">
      <c r="A284" s="44">
        <v>31011123</v>
      </c>
      <c r="B284" s="44" t="s">
        <v>1197</v>
      </c>
      <c r="C284" s="468">
        <v>-571512759</v>
      </c>
      <c r="D284" s="468">
        <v>-571512759</v>
      </c>
      <c r="E284" s="44"/>
      <c r="F284" s="44"/>
      <c r="G284" s="338">
        <f t="shared" si="24"/>
        <v>-571512.75899999996</v>
      </c>
      <c r="H284" s="484"/>
      <c r="I284" s="484"/>
      <c r="J284" s="485"/>
      <c r="K284" s="485"/>
      <c r="L284" s="484"/>
      <c r="M284" s="484"/>
      <c r="N284" s="486"/>
    </row>
    <row r="285" spans="1:14" ht="15" customHeight="1" x14ac:dyDescent="0.25">
      <c r="A285" s="44">
        <v>310111</v>
      </c>
      <c r="B285" s="44" t="s">
        <v>1183</v>
      </c>
      <c r="C285" s="468">
        <v>-10910738854</v>
      </c>
      <c r="D285" s="468">
        <v>-10910738854</v>
      </c>
      <c r="E285" s="44"/>
      <c r="F285" s="44"/>
      <c r="G285" s="338">
        <f t="shared" si="24"/>
        <v>-10910738.854</v>
      </c>
      <c r="H285" s="44">
        <v>310111</v>
      </c>
      <c r="I285" s="44" t="s">
        <v>1183</v>
      </c>
      <c r="J285" s="468">
        <v>-15987014979</v>
      </c>
      <c r="K285" s="468">
        <v>-15987014979</v>
      </c>
      <c r="L285" s="44"/>
      <c r="M285" s="44"/>
      <c r="N285" s="338">
        <f t="shared" si="23"/>
        <v>-15987014.979</v>
      </c>
    </row>
    <row r="286" spans="1:14" ht="15" customHeight="1" x14ac:dyDescent="0.25">
      <c r="A286" s="44">
        <v>310112</v>
      </c>
      <c r="B286" s="44" t="s">
        <v>1191</v>
      </c>
      <c r="C286" s="468"/>
      <c r="E286" s="44"/>
      <c r="F286" s="44"/>
      <c r="G286" s="338">
        <f t="shared" si="24"/>
        <v>0</v>
      </c>
      <c r="H286" s="44">
        <v>310112</v>
      </c>
      <c r="I286" s="44" t="s">
        <v>1191</v>
      </c>
      <c r="J286" s="468"/>
      <c r="L286" s="44"/>
      <c r="M286" s="44"/>
      <c r="N286" s="338">
        <f t="shared" si="23"/>
        <v>0</v>
      </c>
    </row>
    <row r="287" spans="1:14" ht="15" customHeight="1" x14ac:dyDescent="0.25">
      <c r="A287" s="44">
        <v>31011202</v>
      </c>
      <c r="B287" s="44" t="s">
        <v>1192</v>
      </c>
      <c r="C287" s="468">
        <v>-3871126662</v>
      </c>
      <c r="D287" s="468">
        <v>-3871126662</v>
      </c>
      <c r="E287" s="44"/>
      <c r="F287" s="44"/>
      <c r="G287" s="338">
        <f t="shared" si="24"/>
        <v>-3871126.662</v>
      </c>
      <c r="H287" s="44">
        <v>31011202</v>
      </c>
      <c r="I287" s="44" t="s">
        <v>1192</v>
      </c>
      <c r="J287" s="468">
        <v>-583742210</v>
      </c>
      <c r="K287" s="468">
        <v>-583742210</v>
      </c>
      <c r="L287" s="44"/>
      <c r="M287" s="44"/>
      <c r="N287" s="338">
        <f t="shared" si="23"/>
        <v>-583742.21</v>
      </c>
    </row>
    <row r="288" spans="1:14" ht="15" customHeight="1" x14ac:dyDescent="0.25">
      <c r="A288" s="44">
        <v>31011204</v>
      </c>
      <c r="B288" s="44" t="s">
        <v>1193</v>
      </c>
      <c r="C288" s="468">
        <v>-80486365</v>
      </c>
      <c r="D288" s="468">
        <v>-80486365</v>
      </c>
      <c r="E288" s="44"/>
      <c r="F288" s="44"/>
      <c r="G288" s="338">
        <f t="shared" si="24"/>
        <v>-80486.365000000005</v>
      </c>
      <c r="H288" s="44">
        <v>31011204</v>
      </c>
      <c r="I288" s="44" t="s">
        <v>1193</v>
      </c>
      <c r="J288" s="468">
        <v>-397301256</v>
      </c>
      <c r="K288" s="468">
        <v>-397301256</v>
      </c>
      <c r="L288" s="44"/>
      <c r="M288" s="44"/>
      <c r="N288" s="338">
        <f t="shared" si="23"/>
        <v>-397301.25599999999</v>
      </c>
    </row>
    <row r="289" spans="1:14" ht="15" customHeight="1" x14ac:dyDescent="0.25">
      <c r="A289" s="44">
        <v>31011210</v>
      </c>
      <c r="B289" s="44" t="s">
        <v>1194</v>
      </c>
      <c r="C289" s="468">
        <v>5543954274</v>
      </c>
      <c r="D289" s="468">
        <v>5543954274</v>
      </c>
      <c r="E289" s="44"/>
      <c r="F289" s="44"/>
      <c r="G289" s="338">
        <f t="shared" si="24"/>
        <v>5543954.2740000002</v>
      </c>
      <c r="H289" s="44">
        <v>31011210</v>
      </c>
      <c r="I289" s="44" t="s">
        <v>1194</v>
      </c>
      <c r="J289" s="468">
        <v>7354946099</v>
      </c>
      <c r="K289" s="468">
        <v>7354946099</v>
      </c>
      <c r="L289" s="44"/>
      <c r="M289" s="44"/>
      <c r="N289" s="338">
        <f t="shared" si="23"/>
        <v>7354946.0990000004</v>
      </c>
    </row>
    <row r="290" spans="1:14" ht="15" customHeight="1" x14ac:dyDescent="0.25">
      <c r="A290" s="44">
        <v>31011219</v>
      </c>
      <c r="B290" s="44" t="s">
        <v>1195</v>
      </c>
      <c r="C290" s="468">
        <v>-2363431299</v>
      </c>
      <c r="D290" s="468">
        <v>-2363431299</v>
      </c>
      <c r="E290" s="44"/>
      <c r="F290" s="44"/>
      <c r="G290" s="338">
        <f t="shared" si="24"/>
        <v>-2363431.2990000001</v>
      </c>
      <c r="H290" s="44">
        <v>31011219</v>
      </c>
      <c r="I290" s="44" t="s">
        <v>1195</v>
      </c>
      <c r="J290" s="468">
        <v>-1574713436</v>
      </c>
      <c r="K290" s="468">
        <v>-1574713436</v>
      </c>
      <c r="L290" s="44"/>
      <c r="M290" s="44"/>
      <c r="N290" s="338">
        <f t="shared" si="23"/>
        <v>-1574713.436</v>
      </c>
    </row>
    <row r="291" spans="1:14" ht="15" customHeight="1" x14ac:dyDescent="0.25">
      <c r="A291" s="44">
        <v>31011220</v>
      </c>
      <c r="B291" s="44" t="s">
        <v>1196</v>
      </c>
      <c r="C291" s="468">
        <v>-8741419664</v>
      </c>
      <c r="D291" s="468">
        <v>-8741419664</v>
      </c>
      <c r="E291" s="44"/>
      <c r="F291" s="44"/>
      <c r="G291" s="338">
        <f t="shared" si="24"/>
        <v>-8741419.6640000008</v>
      </c>
      <c r="H291" s="44">
        <v>31011220</v>
      </c>
      <c r="I291" s="44" t="s">
        <v>1196</v>
      </c>
      <c r="J291" s="468">
        <v>-1002165981</v>
      </c>
      <c r="K291" s="468">
        <v>-1002165981</v>
      </c>
      <c r="L291" s="44"/>
      <c r="M291" s="44"/>
      <c r="N291" s="338">
        <f t="shared" si="23"/>
        <v>-1002165.981</v>
      </c>
    </row>
    <row r="292" spans="1:14" ht="15" customHeight="1" x14ac:dyDescent="0.25">
      <c r="A292" s="44">
        <v>31011223</v>
      </c>
      <c r="B292" s="44" t="s">
        <v>1197</v>
      </c>
      <c r="C292" s="468">
        <v>-237250909</v>
      </c>
      <c r="D292" s="468">
        <v>-237250909</v>
      </c>
      <c r="E292" s="44"/>
      <c r="F292" s="44"/>
      <c r="G292" s="338">
        <f t="shared" si="24"/>
        <v>-237250.90900000001</v>
      </c>
      <c r="L292" s="44"/>
      <c r="M292" s="44"/>
      <c r="N292" s="338">
        <f t="shared" si="23"/>
        <v>0</v>
      </c>
    </row>
    <row r="293" spans="1:14" ht="15" customHeight="1" x14ac:dyDescent="0.25">
      <c r="A293" s="44">
        <v>310112</v>
      </c>
      <c r="B293" s="44" t="s">
        <v>1191</v>
      </c>
      <c r="C293" s="468">
        <v>-9749760625</v>
      </c>
      <c r="D293" s="468">
        <v>-9749760625</v>
      </c>
      <c r="E293" s="44"/>
      <c r="F293" s="44"/>
      <c r="G293" s="338">
        <f t="shared" si="24"/>
        <v>-9749760.625</v>
      </c>
      <c r="H293" s="44">
        <v>310112</v>
      </c>
      <c r="I293" s="44" t="s">
        <v>1191</v>
      </c>
      <c r="J293" s="468">
        <v>3797023216</v>
      </c>
      <c r="K293" s="468">
        <v>3797023216</v>
      </c>
      <c r="L293" s="44"/>
      <c r="M293" s="44"/>
      <c r="N293" s="338">
        <f t="shared" si="23"/>
        <v>3797023.216</v>
      </c>
    </row>
    <row r="294" spans="1:14" ht="15" customHeight="1" x14ac:dyDescent="0.25">
      <c r="A294" s="44">
        <v>31011</v>
      </c>
      <c r="B294" s="44" t="s">
        <v>1182</v>
      </c>
      <c r="C294" s="468">
        <v>-20660499479</v>
      </c>
      <c r="D294" s="468">
        <v>-20660499479</v>
      </c>
      <c r="E294" s="44"/>
      <c r="F294" s="44"/>
      <c r="G294" s="338">
        <f t="shared" si="24"/>
        <v>-20660499.478999998</v>
      </c>
      <c r="H294" s="44">
        <v>31011</v>
      </c>
      <c r="I294" s="44" t="s">
        <v>1182</v>
      </c>
      <c r="J294" s="468">
        <v>-12189991763</v>
      </c>
      <c r="K294" s="468">
        <v>-12189991763</v>
      </c>
      <c r="L294" s="44"/>
      <c r="M294" s="44"/>
      <c r="N294" s="338">
        <f t="shared" si="23"/>
        <v>-12189991.763</v>
      </c>
    </row>
    <row r="295" spans="1:14" ht="15" customHeight="1" x14ac:dyDescent="0.25">
      <c r="A295" s="44">
        <v>31012</v>
      </c>
      <c r="B295" s="44" t="s">
        <v>1198</v>
      </c>
      <c r="C295" s="468"/>
      <c r="E295" s="44"/>
      <c r="F295" s="44"/>
      <c r="G295" s="338">
        <f t="shared" si="24"/>
        <v>0</v>
      </c>
      <c r="H295" s="44">
        <v>31012</v>
      </c>
      <c r="I295" s="44" t="s">
        <v>1198</v>
      </c>
      <c r="J295" s="468"/>
      <c r="L295" s="44"/>
      <c r="M295" s="44"/>
      <c r="N295" s="338">
        <f t="shared" si="23"/>
        <v>0</v>
      </c>
    </row>
    <row r="296" spans="1:14" ht="15" customHeight="1" x14ac:dyDescent="0.25">
      <c r="A296" s="44">
        <v>310121</v>
      </c>
      <c r="B296" s="44" t="s">
        <v>1183</v>
      </c>
      <c r="C296" s="468"/>
      <c r="E296" s="44"/>
      <c r="F296" s="44"/>
      <c r="G296" s="338">
        <f t="shared" si="24"/>
        <v>0</v>
      </c>
      <c r="J296" s="473"/>
      <c r="K296" s="473"/>
      <c r="L296" s="473"/>
      <c r="M296" s="473"/>
      <c r="N296" s="338">
        <f t="shared" si="23"/>
        <v>0</v>
      </c>
    </row>
    <row r="297" spans="1:14" ht="15" customHeight="1" x14ac:dyDescent="0.25">
      <c r="A297" s="44">
        <v>31012110</v>
      </c>
      <c r="B297" s="44" t="s">
        <v>1199</v>
      </c>
      <c r="C297" s="468">
        <v>17161704</v>
      </c>
      <c r="D297" s="468">
        <v>17161704</v>
      </c>
      <c r="E297" s="44"/>
      <c r="F297" s="44"/>
      <c r="G297" s="338">
        <f t="shared" si="24"/>
        <v>17161.704000000002</v>
      </c>
      <c r="J297" s="473"/>
      <c r="K297" s="473"/>
      <c r="L297" s="473"/>
      <c r="M297" s="473"/>
      <c r="N297" s="338">
        <f t="shared" si="23"/>
        <v>0</v>
      </c>
    </row>
    <row r="298" spans="1:14" ht="15" customHeight="1" x14ac:dyDescent="0.25">
      <c r="A298" s="44">
        <v>310121</v>
      </c>
      <c r="B298" s="44" t="s">
        <v>1183</v>
      </c>
      <c r="C298" s="468">
        <v>17161704</v>
      </c>
      <c r="D298" s="468">
        <v>17161704</v>
      </c>
      <c r="E298" s="44"/>
      <c r="F298" s="44"/>
      <c r="G298" s="338">
        <f t="shared" si="24"/>
        <v>17161.704000000002</v>
      </c>
      <c r="J298" s="473"/>
      <c r="K298" s="473"/>
      <c r="L298" s="473"/>
      <c r="M298" s="473"/>
      <c r="N298" s="338">
        <f t="shared" si="23"/>
        <v>0</v>
      </c>
    </row>
    <row r="299" spans="1:14" ht="15" customHeight="1" x14ac:dyDescent="0.25">
      <c r="A299" s="44">
        <v>310122</v>
      </c>
      <c r="B299" s="44" t="s">
        <v>1191</v>
      </c>
      <c r="C299" s="468"/>
      <c r="E299" s="44"/>
      <c r="F299" s="44"/>
      <c r="G299" s="338">
        <f t="shared" si="24"/>
        <v>0</v>
      </c>
      <c r="H299" s="44">
        <v>310122</v>
      </c>
      <c r="I299" s="44" t="s">
        <v>1191</v>
      </c>
      <c r="J299" s="468"/>
      <c r="L299" s="44"/>
      <c r="M299" s="44"/>
      <c r="N299" s="338">
        <f t="shared" si="23"/>
        <v>0</v>
      </c>
    </row>
    <row r="300" spans="1:14" ht="15" customHeight="1" x14ac:dyDescent="0.25">
      <c r="A300" s="44">
        <v>31012201</v>
      </c>
      <c r="B300" s="44" t="s">
        <v>1184</v>
      </c>
      <c r="C300" s="468">
        <v>-1546763996</v>
      </c>
      <c r="D300" s="468">
        <v>-1546763996</v>
      </c>
      <c r="E300" s="44"/>
      <c r="F300" s="44"/>
      <c r="G300" s="338">
        <f t="shared" si="24"/>
        <v>-1546763.996</v>
      </c>
      <c r="H300" s="44">
        <v>31012201</v>
      </c>
      <c r="I300" s="44" t="s">
        <v>1184</v>
      </c>
      <c r="J300" s="468">
        <v>-640440823</v>
      </c>
      <c r="K300" s="468">
        <v>-640440823</v>
      </c>
      <c r="L300" s="44"/>
      <c r="M300" s="44"/>
      <c r="N300" s="338">
        <f t="shared" si="23"/>
        <v>-640440.82299999997</v>
      </c>
    </row>
    <row r="301" spans="1:14" s="480" customFormat="1" ht="15" customHeight="1" x14ac:dyDescent="0.25">
      <c r="A301" s="484"/>
      <c r="B301" s="484"/>
      <c r="C301" s="485"/>
      <c r="D301" s="485"/>
      <c r="E301" s="484"/>
      <c r="F301" s="484"/>
      <c r="G301" s="486"/>
      <c r="H301" s="44">
        <v>31012202</v>
      </c>
      <c r="I301" s="44" t="s">
        <v>1328</v>
      </c>
      <c r="J301" s="468">
        <v>-2358092057</v>
      </c>
      <c r="K301" s="468">
        <v>-2358092057</v>
      </c>
      <c r="L301" s="44"/>
      <c r="M301" s="44"/>
      <c r="N301" s="338">
        <f t="shared" si="23"/>
        <v>-2358092.057</v>
      </c>
    </row>
    <row r="302" spans="1:14" ht="15" customHeight="1" x14ac:dyDescent="0.25">
      <c r="A302" s="44">
        <v>31012203</v>
      </c>
      <c r="B302" s="44" t="s">
        <v>1200</v>
      </c>
      <c r="C302" s="468">
        <v>-618444012</v>
      </c>
      <c r="D302" s="468">
        <v>-618444012</v>
      </c>
      <c r="E302" s="44"/>
      <c r="F302" s="44"/>
      <c r="G302" s="338">
        <f t="shared" si="24"/>
        <v>-618444.01199999999</v>
      </c>
      <c r="H302" s="44">
        <v>31012203</v>
      </c>
      <c r="I302" s="44" t="s">
        <v>1200</v>
      </c>
      <c r="J302" s="468">
        <v>-1799821934</v>
      </c>
      <c r="K302" s="468">
        <v>-1799821934</v>
      </c>
      <c r="L302" s="44"/>
      <c r="M302" s="44"/>
      <c r="N302" s="338">
        <f t="shared" si="23"/>
        <v>-1799821.9339999999</v>
      </c>
    </row>
    <row r="303" spans="1:14" ht="15" customHeight="1" x14ac:dyDescent="0.25">
      <c r="A303" s="44">
        <v>31012204</v>
      </c>
      <c r="B303" s="44" t="s">
        <v>1193</v>
      </c>
      <c r="C303" s="468">
        <v>-1738576611</v>
      </c>
      <c r="D303" s="468">
        <v>-1738576611</v>
      </c>
      <c r="E303" s="44"/>
      <c r="F303" s="44"/>
      <c r="G303" s="338">
        <f t="shared" si="24"/>
        <v>-1738576.611</v>
      </c>
      <c r="H303" s="44">
        <v>31012204</v>
      </c>
      <c r="I303" s="44" t="s">
        <v>1193</v>
      </c>
      <c r="J303" s="468">
        <v>-958333138</v>
      </c>
      <c r="K303" s="468">
        <v>-958333138</v>
      </c>
      <c r="L303" s="44"/>
      <c r="M303" s="44"/>
      <c r="N303" s="338">
        <f t="shared" si="23"/>
        <v>-958333.13800000004</v>
      </c>
    </row>
    <row r="304" spans="1:14" ht="15" customHeight="1" x14ac:dyDescent="0.25">
      <c r="A304" s="44">
        <v>31012205</v>
      </c>
      <c r="B304" s="44" t="s">
        <v>1201</v>
      </c>
      <c r="C304" s="468">
        <v>-614119606</v>
      </c>
      <c r="D304" s="468">
        <v>-614119606</v>
      </c>
      <c r="E304" s="44"/>
      <c r="F304" s="44"/>
      <c r="G304" s="338">
        <f t="shared" si="24"/>
        <v>-614119.60600000003</v>
      </c>
      <c r="H304" s="44">
        <v>31012205</v>
      </c>
      <c r="I304" s="44" t="s">
        <v>1201</v>
      </c>
      <c r="J304" s="468">
        <v>-481765409</v>
      </c>
      <c r="K304" s="468">
        <v>-481765409</v>
      </c>
      <c r="L304" s="44"/>
      <c r="M304" s="44"/>
      <c r="N304" s="338">
        <f t="shared" si="23"/>
        <v>-481765.40899999999</v>
      </c>
    </row>
    <row r="305" spans="1:14" ht="15" customHeight="1" x14ac:dyDescent="0.25">
      <c r="A305" s="44">
        <v>31012206</v>
      </c>
      <c r="B305" s="44" t="s">
        <v>1186</v>
      </c>
      <c r="C305" s="468">
        <v>-2352877280</v>
      </c>
      <c r="D305" s="468">
        <v>-2352877280</v>
      </c>
      <c r="E305" s="44"/>
      <c r="F305" s="44"/>
      <c r="G305" s="338">
        <f t="shared" si="24"/>
        <v>-2352877.2799999998</v>
      </c>
      <c r="H305" s="44">
        <v>31012206</v>
      </c>
      <c r="I305" s="44" t="s">
        <v>1186</v>
      </c>
      <c r="J305" s="468">
        <v>-2560613040</v>
      </c>
      <c r="K305" s="468">
        <v>-2560613040</v>
      </c>
      <c r="L305" s="44"/>
      <c r="M305" s="44"/>
      <c r="N305" s="338">
        <f t="shared" ref="N305:N341" si="25">K305/1000</f>
        <v>-2560613.04</v>
      </c>
    </row>
    <row r="306" spans="1:14" ht="15" customHeight="1" x14ac:dyDescent="0.25">
      <c r="A306" s="44">
        <v>31012207</v>
      </c>
      <c r="B306" s="44" t="s">
        <v>1187</v>
      </c>
      <c r="C306" s="468">
        <v>-614361970</v>
      </c>
      <c r="D306" s="468">
        <v>-614361970</v>
      </c>
      <c r="E306" s="44"/>
      <c r="F306" s="44"/>
      <c r="G306" s="338">
        <f t="shared" ref="G306:G342" si="26">D306/1000</f>
        <v>-614361.97</v>
      </c>
      <c r="H306" s="44">
        <v>31012207</v>
      </c>
      <c r="I306" s="44" t="s">
        <v>1187</v>
      </c>
      <c r="J306" s="468">
        <v>-694462165</v>
      </c>
      <c r="K306" s="468">
        <v>-694462165</v>
      </c>
      <c r="L306" s="44"/>
      <c r="M306" s="44"/>
      <c r="N306" s="338">
        <f t="shared" si="25"/>
        <v>-694462.16500000004</v>
      </c>
    </row>
    <row r="307" spans="1:14" ht="15" customHeight="1" x14ac:dyDescent="0.25">
      <c r="A307" s="44">
        <v>31012208</v>
      </c>
      <c r="B307" s="44" t="s">
        <v>1202</v>
      </c>
      <c r="C307" s="468">
        <v>-2407325809</v>
      </c>
      <c r="D307" s="468">
        <v>-2407325809</v>
      </c>
      <c r="E307" s="44"/>
      <c r="F307" s="44"/>
      <c r="G307" s="338">
        <f t="shared" si="26"/>
        <v>-2407325.8089999999</v>
      </c>
      <c r="H307" s="44">
        <v>31012208</v>
      </c>
      <c r="I307" s="44" t="s">
        <v>1202</v>
      </c>
      <c r="J307" s="468">
        <v>-2250136697</v>
      </c>
      <c r="K307" s="468">
        <v>-2250136697</v>
      </c>
      <c r="L307" s="44"/>
      <c r="M307" s="44"/>
      <c r="N307" s="338">
        <f t="shared" si="25"/>
        <v>-2250136.6970000002</v>
      </c>
    </row>
    <row r="308" spans="1:14" ht="15" customHeight="1" x14ac:dyDescent="0.25">
      <c r="A308" s="44">
        <v>31012209</v>
      </c>
      <c r="B308" s="44" t="s">
        <v>1203</v>
      </c>
      <c r="C308" s="468">
        <v>-344345993</v>
      </c>
      <c r="D308" s="468">
        <v>-344345993</v>
      </c>
      <c r="E308" s="44"/>
      <c r="F308" s="44"/>
      <c r="G308" s="338">
        <f t="shared" si="26"/>
        <v>-344345.99300000002</v>
      </c>
      <c r="H308" s="44">
        <v>31012209</v>
      </c>
      <c r="I308" s="44" t="s">
        <v>1203</v>
      </c>
      <c r="J308" s="468">
        <v>-333586464</v>
      </c>
      <c r="K308" s="468">
        <v>-333586464</v>
      </c>
      <c r="L308" s="44"/>
      <c r="M308" s="44"/>
      <c r="N308" s="338">
        <f t="shared" si="25"/>
        <v>-333586.46399999998</v>
      </c>
    </row>
    <row r="309" spans="1:14" ht="15" customHeight="1" x14ac:dyDescent="0.25">
      <c r="A309" s="44">
        <v>31012210</v>
      </c>
      <c r="B309" s="44" t="s">
        <v>1194</v>
      </c>
      <c r="C309" s="468">
        <v>99884068</v>
      </c>
      <c r="D309" s="468">
        <v>99884068</v>
      </c>
      <c r="E309" s="44"/>
      <c r="F309" s="44"/>
      <c r="G309" s="338">
        <f t="shared" si="26"/>
        <v>99884.067999999999</v>
      </c>
      <c r="H309" s="44">
        <v>31012210</v>
      </c>
      <c r="I309" s="44" t="s">
        <v>1194</v>
      </c>
      <c r="J309" s="468">
        <v>925579510</v>
      </c>
      <c r="K309" s="468">
        <v>925579510</v>
      </c>
      <c r="L309" s="44"/>
      <c r="M309" s="44"/>
      <c r="N309" s="338">
        <f t="shared" si="25"/>
        <v>925579.51</v>
      </c>
    </row>
    <row r="310" spans="1:14" ht="15" customHeight="1" x14ac:dyDescent="0.25">
      <c r="A310" s="44">
        <v>31012213</v>
      </c>
      <c r="B310" s="44" t="s">
        <v>1204</v>
      </c>
      <c r="C310" s="468">
        <v>-36743192</v>
      </c>
      <c r="D310" s="468">
        <v>-36743192</v>
      </c>
      <c r="E310" s="44"/>
      <c r="F310" s="44"/>
      <c r="G310" s="338">
        <f t="shared" si="26"/>
        <v>-36743.192000000003</v>
      </c>
      <c r="H310" s="44">
        <v>31012213</v>
      </c>
      <c r="I310" s="44" t="s">
        <v>1204</v>
      </c>
      <c r="J310" s="468">
        <v>-48191620</v>
      </c>
      <c r="K310" s="468">
        <v>-48191620</v>
      </c>
      <c r="L310" s="44"/>
      <c r="M310" s="44"/>
      <c r="N310" s="338">
        <f t="shared" si="25"/>
        <v>-48191.62</v>
      </c>
    </row>
    <row r="311" spans="1:14" ht="15" customHeight="1" x14ac:dyDescent="0.25">
      <c r="A311" s="44">
        <v>31012218</v>
      </c>
      <c r="B311" s="44" t="s">
        <v>1205</v>
      </c>
      <c r="C311" s="468">
        <v>-239863477</v>
      </c>
      <c r="D311" s="468">
        <v>-239863477</v>
      </c>
      <c r="E311" s="44"/>
      <c r="F311" s="44"/>
      <c r="G311" s="338">
        <f t="shared" si="26"/>
        <v>-239863.47700000001</v>
      </c>
      <c r="H311" s="44">
        <v>31012218</v>
      </c>
      <c r="I311" s="44" t="s">
        <v>1205</v>
      </c>
      <c r="J311" s="468">
        <v>-210849794</v>
      </c>
      <c r="K311" s="468">
        <v>-210849794</v>
      </c>
      <c r="L311" s="44"/>
      <c r="M311" s="44"/>
      <c r="N311" s="338">
        <f t="shared" si="25"/>
        <v>-210849.79399999999</v>
      </c>
    </row>
    <row r="312" spans="1:14" ht="15" customHeight="1" x14ac:dyDescent="0.25">
      <c r="A312" s="44">
        <v>31012219</v>
      </c>
      <c r="B312" s="44" t="s">
        <v>1195</v>
      </c>
      <c r="C312" s="468">
        <v>-7779418896</v>
      </c>
      <c r="D312" s="468">
        <v>-7779418896</v>
      </c>
      <c r="E312" s="44"/>
      <c r="F312" s="44"/>
      <c r="G312" s="338">
        <f t="shared" si="26"/>
        <v>-7779418.8959999997</v>
      </c>
      <c r="H312" s="44">
        <v>31012219</v>
      </c>
      <c r="I312" s="44" t="s">
        <v>1195</v>
      </c>
      <c r="J312" s="468">
        <v>-2553900965</v>
      </c>
      <c r="K312" s="468">
        <v>-2553900965</v>
      </c>
      <c r="L312" s="44"/>
      <c r="M312" s="44"/>
      <c r="N312" s="338">
        <f t="shared" si="25"/>
        <v>-2553900.9649999999</v>
      </c>
    </row>
    <row r="313" spans="1:14" ht="15" customHeight="1" x14ac:dyDescent="0.25">
      <c r="A313" s="44">
        <v>31012220</v>
      </c>
      <c r="B313" s="44" t="s">
        <v>1196</v>
      </c>
      <c r="C313" s="468">
        <v>-492691364</v>
      </c>
      <c r="D313" s="468">
        <v>-492691364</v>
      </c>
      <c r="E313" s="44"/>
      <c r="F313" s="44"/>
      <c r="G313" s="338">
        <f t="shared" si="26"/>
        <v>-492691.364</v>
      </c>
      <c r="H313" s="44">
        <v>31012220</v>
      </c>
      <c r="I313" s="44" t="s">
        <v>1196</v>
      </c>
      <c r="J313" s="468">
        <v>-259156876</v>
      </c>
      <c r="K313" s="468">
        <v>-259156876</v>
      </c>
      <c r="L313" s="44"/>
      <c r="M313" s="44"/>
      <c r="N313" s="338">
        <f t="shared" si="25"/>
        <v>-259156.87599999999</v>
      </c>
    </row>
    <row r="314" spans="1:14" ht="15" customHeight="1" x14ac:dyDescent="0.25">
      <c r="A314" s="44">
        <v>31012221</v>
      </c>
      <c r="B314" s="44" t="s">
        <v>1206</v>
      </c>
      <c r="C314" s="468">
        <v>-132123451</v>
      </c>
      <c r="D314" s="468">
        <v>-132123451</v>
      </c>
      <c r="E314" s="44"/>
      <c r="F314" s="44"/>
      <c r="G314" s="338">
        <f t="shared" si="26"/>
        <v>-132123.451</v>
      </c>
      <c r="H314" s="44">
        <v>31012221</v>
      </c>
      <c r="I314" s="44" t="s">
        <v>1206</v>
      </c>
      <c r="J314" s="468">
        <v>-235353917</v>
      </c>
      <c r="K314" s="468">
        <v>-235353917</v>
      </c>
      <c r="L314" s="44"/>
      <c r="M314" s="44"/>
      <c r="N314" s="338">
        <f t="shared" si="25"/>
        <v>-235353.91699999999</v>
      </c>
    </row>
    <row r="315" spans="1:14" ht="15" customHeight="1" x14ac:dyDescent="0.25">
      <c r="A315" s="44">
        <v>31012223</v>
      </c>
      <c r="B315" s="44" t="s">
        <v>1197</v>
      </c>
      <c r="C315" s="468">
        <v>-978152069</v>
      </c>
      <c r="D315" s="468">
        <v>-978152069</v>
      </c>
      <c r="E315" s="44"/>
      <c r="F315" s="44"/>
      <c r="G315" s="338">
        <f t="shared" si="26"/>
        <v>-978152.06900000002</v>
      </c>
      <c r="H315" s="44">
        <v>31012223</v>
      </c>
      <c r="I315" s="44" t="s">
        <v>1197</v>
      </c>
      <c r="J315" s="468">
        <v>-73633750</v>
      </c>
      <c r="K315" s="468">
        <v>-73633750</v>
      </c>
      <c r="L315" s="44"/>
      <c r="M315" s="44"/>
      <c r="N315" s="338">
        <f t="shared" si="25"/>
        <v>-73633.75</v>
      </c>
    </row>
    <row r="316" spans="1:14" ht="15" customHeight="1" x14ac:dyDescent="0.25">
      <c r="A316" s="44">
        <v>310122</v>
      </c>
      <c r="B316" s="44" t="s">
        <v>1191</v>
      </c>
      <c r="C316" s="468">
        <v>-19795923658</v>
      </c>
      <c r="D316" s="468">
        <v>-19795923658</v>
      </c>
      <c r="E316" s="44"/>
      <c r="F316" s="44"/>
      <c r="G316" s="338">
        <f t="shared" si="26"/>
        <v>-19795923.658</v>
      </c>
      <c r="H316" s="44">
        <v>310122</v>
      </c>
      <c r="I316" s="44" t="s">
        <v>1191</v>
      </c>
      <c r="J316" s="468">
        <v>-14532759139</v>
      </c>
      <c r="K316" s="468">
        <v>-14532759139</v>
      </c>
      <c r="L316" s="44"/>
      <c r="M316" s="44"/>
      <c r="N316" s="338">
        <f t="shared" si="25"/>
        <v>-14532759.139</v>
      </c>
    </row>
    <row r="317" spans="1:14" ht="15" customHeight="1" x14ac:dyDescent="0.25">
      <c r="A317" s="44">
        <v>31012</v>
      </c>
      <c r="B317" s="44" t="s">
        <v>1198</v>
      </c>
      <c r="C317" s="468">
        <v>-19778761954</v>
      </c>
      <c r="D317" s="468">
        <v>-19778761954</v>
      </c>
      <c r="E317" s="44"/>
      <c r="F317" s="44"/>
      <c r="G317" s="338">
        <f t="shared" si="26"/>
        <v>-19778761.954</v>
      </c>
      <c r="H317" s="44">
        <v>31012</v>
      </c>
      <c r="I317" s="44" t="s">
        <v>1198</v>
      </c>
      <c r="J317" s="468">
        <v>-14532759139</v>
      </c>
      <c r="K317" s="468">
        <v>-14532759139</v>
      </c>
      <c r="L317" s="44"/>
      <c r="M317" s="44"/>
      <c r="N317" s="338">
        <f t="shared" si="25"/>
        <v>-14532759.139</v>
      </c>
    </row>
    <row r="318" spans="1:14" ht="15" customHeight="1" x14ac:dyDescent="0.25">
      <c r="A318" s="44">
        <v>3101</v>
      </c>
      <c r="B318" s="44" t="s">
        <v>1181</v>
      </c>
      <c r="C318" s="468">
        <v>-40439261433</v>
      </c>
      <c r="D318" s="468">
        <v>-40439261433</v>
      </c>
      <c r="E318" s="44"/>
      <c r="F318" s="44"/>
      <c r="G318" s="338">
        <f t="shared" si="26"/>
        <v>-40439261.432999998</v>
      </c>
      <c r="H318" s="44">
        <v>3101</v>
      </c>
      <c r="I318" s="44" t="s">
        <v>1181</v>
      </c>
      <c r="J318" s="468">
        <v>-26722750902</v>
      </c>
      <c r="K318" s="468">
        <v>-26722750902</v>
      </c>
      <c r="L318" s="44"/>
      <c r="M318" s="44"/>
      <c r="N318" s="338">
        <f t="shared" si="25"/>
        <v>-26722750.901999999</v>
      </c>
    </row>
    <row r="319" spans="1:14" ht="15" customHeight="1" x14ac:dyDescent="0.25">
      <c r="A319" s="44">
        <v>3102</v>
      </c>
      <c r="B319" s="44" t="s">
        <v>1207</v>
      </c>
      <c r="C319" s="468"/>
      <c r="E319" s="44"/>
      <c r="F319" s="44"/>
      <c r="G319" s="338">
        <f t="shared" si="26"/>
        <v>0</v>
      </c>
      <c r="H319" s="44">
        <v>3102</v>
      </c>
      <c r="I319" s="44" t="s">
        <v>1207</v>
      </c>
      <c r="J319" s="468"/>
      <c r="L319" s="44"/>
      <c r="M319" s="44"/>
      <c r="N319" s="338">
        <f t="shared" si="25"/>
        <v>0</v>
      </c>
    </row>
    <row r="320" spans="1:14" ht="15" customHeight="1" x14ac:dyDescent="0.25">
      <c r="A320" s="44">
        <v>31021</v>
      </c>
      <c r="B320" s="44" t="s">
        <v>1208</v>
      </c>
      <c r="C320" s="468"/>
      <c r="E320" s="44"/>
      <c r="F320" s="44"/>
      <c r="G320" s="338">
        <f t="shared" si="26"/>
        <v>0</v>
      </c>
      <c r="H320" s="44">
        <v>31021</v>
      </c>
      <c r="I320" s="44" t="s">
        <v>1208</v>
      </c>
      <c r="J320" s="468"/>
      <c r="L320" s="44"/>
      <c r="M320" s="44"/>
      <c r="N320" s="338">
        <f t="shared" si="25"/>
        <v>0</v>
      </c>
    </row>
    <row r="321" spans="1:14" ht="15" customHeight="1" x14ac:dyDescent="0.25">
      <c r="A321" s="44">
        <v>310211</v>
      </c>
      <c r="B321" s="44" t="s">
        <v>1209</v>
      </c>
      <c r="C321" s="468"/>
      <c r="E321" s="44"/>
      <c r="F321" s="44"/>
      <c r="G321" s="338">
        <f t="shared" si="26"/>
        <v>0</v>
      </c>
      <c r="H321" s="44">
        <v>310211</v>
      </c>
      <c r="I321" s="44" t="s">
        <v>1209</v>
      </c>
      <c r="J321" s="468"/>
      <c r="L321" s="44"/>
      <c r="M321" s="44"/>
      <c r="N321" s="338">
        <f t="shared" si="25"/>
        <v>0</v>
      </c>
    </row>
    <row r="322" spans="1:14" ht="15" customHeight="1" x14ac:dyDescent="0.25">
      <c r="A322" s="44">
        <v>31021101</v>
      </c>
      <c r="B322" s="44" t="s">
        <v>1210</v>
      </c>
      <c r="C322" s="468">
        <v>2787844771</v>
      </c>
      <c r="D322" s="468">
        <v>2787844771</v>
      </c>
      <c r="E322" s="44"/>
      <c r="F322" s="44"/>
      <c r="G322" s="338">
        <f t="shared" si="26"/>
        <v>2787844.7710000002</v>
      </c>
      <c r="H322" s="44">
        <v>31021101</v>
      </c>
      <c r="I322" s="44" t="s">
        <v>1210</v>
      </c>
      <c r="J322" s="468">
        <v>1400906477</v>
      </c>
      <c r="K322" s="468">
        <v>1400906477</v>
      </c>
      <c r="L322" s="44"/>
      <c r="M322" s="44"/>
      <c r="N322" s="338">
        <f t="shared" si="25"/>
        <v>1400906.477</v>
      </c>
    </row>
    <row r="323" spans="1:14" ht="15" customHeight="1" x14ac:dyDescent="0.25">
      <c r="A323" s="44">
        <v>31021102</v>
      </c>
      <c r="B323" s="44" t="s">
        <v>1211</v>
      </c>
      <c r="C323" s="468">
        <v>72468487</v>
      </c>
      <c r="D323" s="468">
        <v>72468487</v>
      </c>
      <c r="E323" s="44"/>
      <c r="F323" s="44"/>
      <c r="G323" s="338">
        <f t="shared" si="26"/>
        <v>72468.486999999994</v>
      </c>
      <c r="H323" s="44">
        <v>31021102</v>
      </c>
      <c r="I323" s="44" t="s">
        <v>1211</v>
      </c>
      <c r="J323" s="468">
        <v>25695655</v>
      </c>
      <c r="K323" s="468">
        <v>25695655</v>
      </c>
      <c r="L323" s="44"/>
      <c r="M323" s="44"/>
      <c r="N323" s="338">
        <f t="shared" si="25"/>
        <v>25695.654999999999</v>
      </c>
    </row>
    <row r="324" spans="1:14" s="480" customFormat="1" ht="15" customHeight="1" x14ac:dyDescent="0.25">
      <c r="A324" s="484"/>
      <c r="B324" s="484"/>
      <c r="C324" s="485"/>
      <c r="D324" s="485"/>
      <c r="E324" s="484"/>
      <c r="F324" s="484"/>
      <c r="G324" s="486"/>
      <c r="H324" s="44">
        <v>31021103</v>
      </c>
      <c r="I324" s="44" t="s">
        <v>1329</v>
      </c>
      <c r="J324" s="468">
        <v>17117</v>
      </c>
      <c r="K324" s="468">
        <v>17117</v>
      </c>
      <c r="L324" s="44"/>
      <c r="M324" s="44"/>
      <c r="N324" s="338">
        <f t="shared" si="25"/>
        <v>17.117000000000001</v>
      </c>
    </row>
    <row r="325" spans="1:14" ht="15" customHeight="1" x14ac:dyDescent="0.25">
      <c r="A325" s="44">
        <v>31021104</v>
      </c>
      <c r="B325" s="44" t="s">
        <v>1212</v>
      </c>
      <c r="C325" s="468">
        <v>1980579</v>
      </c>
      <c r="D325" s="468">
        <v>1980579</v>
      </c>
      <c r="E325" s="44"/>
      <c r="F325" s="44"/>
      <c r="G325" s="338">
        <f t="shared" si="26"/>
        <v>1980.579</v>
      </c>
      <c r="H325" s="44">
        <v>31021104</v>
      </c>
      <c r="I325" s="44" t="s">
        <v>1212</v>
      </c>
      <c r="J325" s="468">
        <v>292792</v>
      </c>
      <c r="K325" s="468">
        <v>292792</v>
      </c>
      <c r="L325" s="44"/>
      <c r="M325" s="44"/>
      <c r="N325" s="338">
        <f t="shared" si="25"/>
        <v>292.79199999999997</v>
      </c>
    </row>
    <row r="326" spans="1:14" s="487" customFormat="1" ht="15" customHeight="1" x14ac:dyDescent="0.25">
      <c r="A326" s="44">
        <v>31021107</v>
      </c>
      <c r="B326" s="44" t="s">
        <v>1336</v>
      </c>
      <c r="C326" s="468">
        <v>279511</v>
      </c>
      <c r="D326" s="468">
        <v>279511</v>
      </c>
      <c r="E326" s="44"/>
      <c r="F326" s="44"/>
      <c r="G326" s="338">
        <f t="shared" si="26"/>
        <v>279.51100000000002</v>
      </c>
      <c r="H326" s="44"/>
      <c r="I326" s="44"/>
      <c r="J326" s="468"/>
      <c r="K326" s="468"/>
      <c r="L326" s="44"/>
      <c r="M326" s="44"/>
      <c r="N326" s="338"/>
    </row>
    <row r="327" spans="1:14" ht="15" customHeight="1" x14ac:dyDescent="0.25">
      <c r="A327" s="44">
        <v>31021108</v>
      </c>
      <c r="B327" s="44" t="s">
        <v>1213</v>
      </c>
      <c r="C327" s="468">
        <v>69059756</v>
      </c>
      <c r="D327" s="468">
        <v>69059756</v>
      </c>
      <c r="E327" s="44"/>
      <c r="F327" s="44"/>
      <c r="G327" s="338">
        <f t="shared" si="26"/>
        <v>69059.755999999994</v>
      </c>
      <c r="H327" s="44">
        <v>31021108</v>
      </c>
      <c r="I327" s="44" t="s">
        <v>1213</v>
      </c>
      <c r="J327" s="468">
        <v>35126076</v>
      </c>
      <c r="K327" s="468">
        <v>35126076</v>
      </c>
      <c r="L327" s="44"/>
      <c r="M327" s="44"/>
      <c r="N327" s="338">
        <f t="shared" si="25"/>
        <v>35126.076000000001</v>
      </c>
    </row>
    <row r="328" spans="1:14" ht="15" customHeight="1" x14ac:dyDescent="0.25">
      <c r="A328" s="44">
        <v>31021109</v>
      </c>
      <c r="B328" s="44" t="s">
        <v>1214</v>
      </c>
      <c r="C328" s="468">
        <v>2331359</v>
      </c>
      <c r="D328" s="468">
        <v>2331359</v>
      </c>
      <c r="E328" s="44"/>
      <c r="F328" s="44"/>
      <c r="G328" s="338">
        <f t="shared" si="26"/>
        <v>2331.3589999999999</v>
      </c>
      <c r="H328" s="44">
        <v>31021109</v>
      </c>
      <c r="I328" s="44" t="s">
        <v>1214</v>
      </c>
      <c r="J328" s="468">
        <v>1618182</v>
      </c>
      <c r="K328" s="468">
        <v>1618182</v>
      </c>
      <c r="L328" s="44"/>
      <c r="M328" s="44"/>
      <c r="N328" s="338">
        <f t="shared" si="25"/>
        <v>1618.182</v>
      </c>
    </row>
    <row r="329" spans="1:14" s="487" customFormat="1" ht="15" customHeight="1" x14ac:dyDescent="0.25">
      <c r="A329" s="44">
        <v>31021110</v>
      </c>
      <c r="B329" s="44" t="s">
        <v>1337</v>
      </c>
      <c r="C329" s="468">
        <v>32727273</v>
      </c>
      <c r="D329" s="468">
        <v>32727273</v>
      </c>
      <c r="E329" s="44"/>
      <c r="F329" s="44"/>
      <c r="G329" s="338">
        <f t="shared" si="26"/>
        <v>32727.273000000001</v>
      </c>
      <c r="H329" s="44"/>
      <c r="I329" s="44"/>
      <c r="J329" s="468"/>
      <c r="K329" s="468"/>
      <c r="L329" s="44"/>
      <c r="M329" s="44"/>
      <c r="N329" s="338"/>
    </row>
    <row r="330" spans="1:14" ht="15" customHeight="1" x14ac:dyDescent="0.25">
      <c r="A330" s="44">
        <v>31021111</v>
      </c>
      <c r="B330" s="44" t="s">
        <v>1215</v>
      </c>
      <c r="C330" s="468">
        <v>172005</v>
      </c>
      <c r="D330" s="468">
        <v>172005</v>
      </c>
      <c r="E330" s="44"/>
      <c r="F330" s="44"/>
      <c r="G330" s="338">
        <f t="shared" si="26"/>
        <v>172.005</v>
      </c>
      <c r="H330" s="44">
        <v>31021111</v>
      </c>
      <c r="I330" s="44" t="s">
        <v>1215</v>
      </c>
      <c r="J330" s="468">
        <v>99302</v>
      </c>
      <c r="K330" s="468">
        <v>99302</v>
      </c>
      <c r="L330" s="44"/>
      <c r="M330" s="44"/>
      <c r="N330" s="338">
        <f t="shared" si="25"/>
        <v>99.302000000000007</v>
      </c>
    </row>
    <row r="331" spans="1:14" s="487" customFormat="1" ht="15" customHeight="1" x14ac:dyDescent="0.25">
      <c r="A331" s="44">
        <v>31021112</v>
      </c>
      <c r="B331" s="44" t="s">
        <v>1225</v>
      </c>
      <c r="C331" s="468">
        <v>3646774</v>
      </c>
      <c r="D331" s="468">
        <v>3646774</v>
      </c>
      <c r="E331" s="44"/>
      <c r="F331" s="44"/>
      <c r="G331" s="338">
        <f t="shared" si="26"/>
        <v>3646.7739999999999</v>
      </c>
      <c r="H331" s="44"/>
      <c r="I331" s="44"/>
      <c r="J331" s="468"/>
      <c r="K331" s="468"/>
      <c r="L331" s="44"/>
      <c r="M331" s="44"/>
      <c r="N331" s="338"/>
    </row>
    <row r="332" spans="1:14" s="487" customFormat="1" ht="15" customHeight="1" x14ac:dyDescent="0.25">
      <c r="A332" s="44">
        <v>31021114</v>
      </c>
      <c r="B332" s="44" t="s">
        <v>1338</v>
      </c>
      <c r="C332" s="468">
        <v>9476089</v>
      </c>
      <c r="D332" s="468">
        <v>9476089</v>
      </c>
      <c r="E332" s="44"/>
      <c r="F332" s="44"/>
      <c r="G332" s="338">
        <f t="shared" si="26"/>
        <v>9476.0889999999999</v>
      </c>
      <c r="H332" s="44"/>
      <c r="I332" s="44"/>
      <c r="J332" s="468"/>
      <c r="K332" s="468"/>
      <c r="L332" s="44"/>
      <c r="M332" s="44"/>
      <c r="N332" s="338"/>
    </row>
    <row r="333" spans="1:14" ht="15" customHeight="1" x14ac:dyDescent="0.25">
      <c r="A333" s="44">
        <v>310211</v>
      </c>
      <c r="B333" s="44" t="s">
        <v>1209</v>
      </c>
      <c r="C333" s="468">
        <v>2979986604</v>
      </c>
      <c r="D333" s="468">
        <v>2979986604</v>
      </c>
      <c r="E333" s="44"/>
      <c r="F333" s="44"/>
      <c r="G333" s="338">
        <f t="shared" si="26"/>
        <v>2979986.6039999998</v>
      </c>
      <c r="H333" s="44">
        <v>310211</v>
      </c>
      <c r="I333" s="44" t="s">
        <v>1209</v>
      </c>
      <c r="J333" s="468">
        <v>1463755601</v>
      </c>
      <c r="K333" s="468">
        <v>1463755601</v>
      </c>
      <c r="L333" s="44"/>
      <c r="M333" s="44"/>
      <c r="N333" s="338">
        <f t="shared" si="25"/>
        <v>1463755.601</v>
      </c>
    </row>
    <row r="334" spans="1:14" ht="15" customHeight="1" x14ac:dyDescent="0.25">
      <c r="A334" s="44">
        <v>310212</v>
      </c>
      <c r="B334" s="44" t="s">
        <v>1216</v>
      </c>
      <c r="C334" s="468"/>
      <c r="E334" s="44"/>
      <c r="F334" s="44"/>
      <c r="G334" s="338">
        <f t="shared" si="26"/>
        <v>0</v>
      </c>
      <c r="H334" s="44">
        <v>310212</v>
      </c>
      <c r="I334" s="44" t="s">
        <v>1216</v>
      </c>
      <c r="J334" s="468"/>
      <c r="L334" s="44"/>
      <c r="M334" s="44"/>
      <c r="N334" s="338">
        <f t="shared" si="25"/>
        <v>0</v>
      </c>
    </row>
    <row r="335" spans="1:14" ht="15" customHeight="1" x14ac:dyDescent="0.25">
      <c r="A335" s="44">
        <v>31021201</v>
      </c>
      <c r="B335" s="44" t="s">
        <v>1217</v>
      </c>
      <c r="C335" s="468">
        <v>3330858231</v>
      </c>
      <c r="D335" s="468">
        <v>3330858231</v>
      </c>
      <c r="E335" s="44"/>
      <c r="F335" s="44"/>
      <c r="G335" s="338">
        <f t="shared" si="26"/>
        <v>3330858.2310000001</v>
      </c>
      <c r="H335" s="44">
        <v>31021201</v>
      </c>
      <c r="I335" s="44" t="s">
        <v>1217</v>
      </c>
      <c r="J335" s="468">
        <v>3785631082</v>
      </c>
      <c r="K335" s="468">
        <v>3785631082</v>
      </c>
      <c r="L335" s="44"/>
      <c r="M335" s="44"/>
      <c r="N335" s="338">
        <f t="shared" si="25"/>
        <v>3785631.0819999999</v>
      </c>
    </row>
    <row r="336" spans="1:14" ht="15" customHeight="1" x14ac:dyDescent="0.25">
      <c r="A336" s="44">
        <v>31021202</v>
      </c>
      <c r="B336" s="44" t="s">
        <v>1218</v>
      </c>
      <c r="C336" s="468">
        <v>1508119496</v>
      </c>
      <c r="D336" s="468">
        <v>1508119496</v>
      </c>
      <c r="E336" s="44"/>
      <c r="F336" s="44"/>
      <c r="G336" s="338">
        <f t="shared" si="26"/>
        <v>1508119.496</v>
      </c>
      <c r="H336" s="44">
        <v>31021202</v>
      </c>
      <c r="I336" s="44" t="s">
        <v>1218</v>
      </c>
      <c r="J336" s="468">
        <v>2076385803</v>
      </c>
      <c r="K336" s="468">
        <v>2076385803</v>
      </c>
      <c r="L336" s="44"/>
      <c r="M336" s="44"/>
      <c r="N336" s="338">
        <f t="shared" si="25"/>
        <v>2076385.8030000001</v>
      </c>
    </row>
    <row r="337" spans="1:14" ht="15" customHeight="1" x14ac:dyDescent="0.25">
      <c r="A337" s="44">
        <v>31021203</v>
      </c>
      <c r="B337" s="44" t="s">
        <v>1219</v>
      </c>
      <c r="C337" s="468">
        <v>1112743443</v>
      </c>
      <c r="D337" s="468">
        <v>1112743443</v>
      </c>
      <c r="E337" s="44"/>
      <c r="F337" s="44"/>
      <c r="G337" s="338">
        <f t="shared" si="26"/>
        <v>1112743.443</v>
      </c>
      <c r="H337" s="44">
        <v>31021203</v>
      </c>
      <c r="I337" s="44" t="s">
        <v>1219</v>
      </c>
      <c r="J337" s="468">
        <v>854872767</v>
      </c>
      <c r="K337" s="468">
        <v>854872767</v>
      </c>
      <c r="L337" s="44"/>
      <c r="M337" s="44"/>
      <c r="N337" s="338">
        <f t="shared" si="25"/>
        <v>854872.76699999999</v>
      </c>
    </row>
    <row r="338" spans="1:14" ht="15" customHeight="1" x14ac:dyDescent="0.25">
      <c r="A338" s="44">
        <v>31021204</v>
      </c>
      <c r="B338" s="44" t="s">
        <v>1220</v>
      </c>
      <c r="C338" s="468">
        <v>694864988</v>
      </c>
      <c r="D338" s="468">
        <v>694864988</v>
      </c>
      <c r="E338" s="44"/>
      <c r="F338" s="44"/>
      <c r="G338" s="338">
        <f t="shared" si="26"/>
        <v>694864.98800000001</v>
      </c>
      <c r="H338" s="44">
        <v>31021204</v>
      </c>
      <c r="I338" s="44" t="s">
        <v>1220</v>
      </c>
      <c r="J338" s="468">
        <v>1225224460</v>
      </c>
      <c r="K338" s="468">
        <v>1225224460</v>
      </c>
      <c r="L338" s="44"/>
      <c r="M338" s="44"/>
      <c r="N338" s="338">
        <f t="shared" si="25"/>
        <v>1225224.46</v>
      </c>
    </row>
    <row r="339" spans="1:14" ht="15" customHeight="1" x14ac:dyDescent="0.25">
      <c r="A339" s="44">
        <v>31021205</v>
      </c>
      <c r="B339" s="44" t="s">
        <v>1221</v>
      </c>
      <c r="C339" s="468">
        <v>2089058449</v>
      </c>
      <c r="D339" s="468">
        <v>2089058449</v>
      </c>
      <c r="E339" s="44"/>
      <c r="F339" s="44"/>
      <c r="G339" s="338">
        <f t="shared" si="26"/>
        <v>2089058.449</v>
      </c>
      <c r="H339" s="44">
        <v>31021205</v>
      </c>
      <c r="I339" s="44" t="s">
        <v>1221</v>
      </c>
      <c r="J339" s="468">
        <v>1361308181</v>
      </c>
      <c r="K339" s="468">
        <v>1361308181</v>
      </c>
      <c r="L339" s="44"/>
      <c r="M339" s="44"/>
      <c r="N339" s="338">
        <f t="shared" si="25"/>
        <v>1361308.1810000001</v>
      </c>
    </row>
    <row r="340" spans="1:14" ht="15" customHeight="1" x14ac:dyDescent="0.25">
      <c r="A340" s="44">
        <v>31021206</v>
      </c>
      <c r="B340" s="44" t="s">
        <v>1222</v>
      </c>
      <c r="C340" s="468">
        <v>1646387074</v>
      </c>
      <c r="D340" s="468">
        <v>1646387074</v>
      </c>
      <c r="E340" s="44"/>
      <c r="F340" s="44"/>
      <c r="G340" s="338">
        <f t="shared" si="26"/>
        <v>1646387.074</v>
      </c>
      <c r="H340" s="44">
        <v>31021206</v>
      </c>
      <c r="I340" s="44" t="s">
        <v>1222</v>
      </c>
      <c r="J340" s="468">
        <v>834641514</v>
      </c>
      <c r="K340" s="468">
        <v>834641514</v>
      </c>
      <c r="L340" s="44"/>
      <c r="M340" s="44"/>
      <c r="N340" s="338">
        <f t="shared" si="25"/>
        <v>834641.51399999997</v>
      </c>
    </row>
    <row r="341" spans="1:14" ht="15" customHeight="1" x14ac:dyDescent="0.25">
      <c r="A341" s="44">
        <v>31021207</v>
      </c>
      <c r="B341" s="44" t="s">
        <v>1223</v>
      </c>
      <c r="C341" s="468">
        <v>217162575</v>
      </c>
      <c r="D341" s="468">
        <v>217162575</v>
      </c>
      <c r="E341" s="44"/>
      <c r="F341" s="44"/>
      <c r="G341" s="338">
        <f t="shared" si="26"/>
        <v>217162.57500000001</v>
      </c>
      <c r="H341" s="44">
        <v>31021207</v>
      </c>
      <c r="I341" s="44" t="s">
        <v>1223</v>
      </c>
      <c r="J341" s="468">
        <v>144073814</v>
      </c>
      <c r="K341" s="468">
        <v>144073814</v>
      </c>
      <c r="L341" s="44"/>
      <c r="M341" s="44"/>
      <c r="N341" s="338">
        <f t="shared" si="25"/>
        <v>144073.81400000001</v>
      </c>
    </row>
    <row r="342" spans="1:14" ht="15" customHeight="1" x14ac:dyDescent="0.25">
      <c r="A342" s="44">
        <v>31021208</v>
      </c>
      <c r="B342" s="44" t="s">
        <v>1224</v>
      </c>
      <c r="C342" s="468">
        <v>93585808</v>
      </c>
      <c r="D342" s="468">
        <v>93585808</v>
      </c>
      <c r="E342" s="44"/>
      <c r="F342" s="44"/>
      <c r="G342" s="338">
        <f t="shared" si="26"/>
        <v>93585.808000000005</v>
      </c>
      <c r="H342" s="44">
        <v>31021208</v>
      </c>
      <c r="I342" s="44" t="s">
        <v>1224</v>
      </c>
      <c r="J342" s="468">
        <v>54129270</v>
      </c>
      <c r="K342" s="468">
        <v>54129270</v>
      </c>
      <c r="L342" s="44"/>
      <c r="M342" s="44"/>
      <c r="N342" s="338">
        <f t="shared" ref="N342:N376" si="27">K342/1000</f>
        <v>54129.27</v>
      </c>
    </row>
    <row r="343" spans="1:14" s="487" customFormat="1" ht="15" customHeight="1" x14ac:dyDescent="0.25">
      <c r="A343" s="44">
        <v>31021209</v>
      </c>
      <c r="B343" s="44" t="s">
        <v>1339</v>
      </c>
      <c r="C343" s="468">
        <v>1847862</v>
      </c>
      <c r="D343" s="468">
        <v>1847862</v>
      </c>
      <c r="E343" s="44"/>
      <c r="F343" s="44"/>
      <c r="G343" s="338"/>
      <c r="H343" s="44"/>
      <c r="I343" s="44"/>
      <c r="J343" s="468"/>
      <c r="K343" s="468"/>
      <c r="L343" s="44"/>
      <c r="M343" s="44"/>
      <c r="N343" s="338"/>
    </row>
    <row r="344" spans="1:14" ht="15" customHeight="1" x14ac:dyDescent="0.25">
      <c r="A344" s="44">
        <v>31021211</v>
      </c>
      <c r="B344" s="44" t="s">
        <v>1215</v>
      </c>
      <c r="C344" s="468">
        <v>23567992</v>
      </c>
      <c r="D344" s="468">
        <v>23567992</v>
      </c>
      <c r="E344" s="44"/>
      <c r="F344" s="44"/>
      <c r="G344" s="338">
        <f t="shared" ref="G344:G377" si="28">D344/1000</f>
        <v>23567.991999999998</v>
      </c>
      <c r="H344" s="44">
        <v>31021211</v>
      </c>
      <c r="I344" s="44" t="s">
        <v>1215</v>
      </c>
      <c r="J344" s="468">
        <v>15841625</v>
      </c>
      <c r="K344" s="468">
        <v>15841625</v>
      </c>
      <c r="L344" s="44"/>
      <c r="M344" s="44"/>
      <c r="N344" s="338">
        <f t="shared" si="27"/>
        <v>15841.625</v>
      </c>
    </row>
    <row r="345" spans="1:14" ht="15" customHeight="1" x14ac:dyDescent="0.25">
      <c r="A345" s="44">
        <v>31021212</v>
      </c>
      <c r="B345" s="44" t="s">
        <v>1225</v>
      </c>
      <c r="C345" s="468">
        <v>34039543</v>
      </c>
      <c r="D345" s="468">
        <v>34039543</v>
      </c>
      <c r="E345" s="44"/>
      <c r="F345" s="44"/>
      <c r="G345" s="338">
        <f t="shared" si="28"/>
        <v>34039.542999999998</v>
      </c>
      <c r="H345" s="44">
        <v>31021212</v>
      </c>
      <c r="I345" s="44" t="s">
        <v>1225</v>
      </c>
      <c r="J345" s="468">
        <v>169842353</v>
      </c>
      <c r="K345" s="468">
        <v>169842353</v>
      </c>
      <c r="L345" s="44"/>
      <c r="M345" s="44"/>
      <c r="N345" s="338">
        <f t="shared" si="27"/>
        <v>169842.353</v>
      </c>
    </row>
    <row r="346" spans="1:14" ht="15" customHeight="1" x14ac:dyDescent="0.25">
      <c r="A346" s="44">
        <v>31021214</v>
      </c>
      <c r="B346" s="44" t="s">
        <v>1226</v>
      </c>
      <c r="C346" s="468">
        <v>196915296</v>
      </c>
      <c r="D346" s="468">
        <v>196915296</v>
      </c>
      <c r="E346" s="44"/>
      <c r="F346" s="44"/>
      <c r="G346" s="338">
        <f t="shared" si="28"/>
        <v>196915.296</v>
      </c>
      <c r="H346" s="44">
        <v>31021214</v>
      </c>
      <c r="I346" s="44" t="s">
        <v>1226</v>
      </c>
      <c r="J346" s="468">
        <v>137326485</v>
      </c>
      <c r="K346" s="468">
        <v>137326485</v>
      </c>
      <c r="L346" s="44"/>
      <c r="M346" s="44"/>
      <c r="N346" s="338">
        <f t="shared" si="27"/>
        <v>137326.48499999999</v>
      </c>
    </row>
    <row r="347" spans="1:14" ht="15" customHeight="1" x14ac:dyDescent="0.25">
      <c r="A347" s="44">
        <v>31021215</v>
      </c>
      <c r="B347" s="44" t="s">
        <v>1227</v>
      </c>
      <c r="C347" s="468">
        <v>1273325804</v>
      </c>
      <c r="D347" s="468">
        <v>1273325804</v>
      </c>
      <c r="E347" s="44"/>
      <c r="F347" s="44"/>
      <c r="G347" s="338">
        <f t="shared" si="28"/>
        <v>1273325.804</v>
      </c>
      <c r="H347" s="44">
        <v>31021215</v>
      </c>
      <c r="I347" s="44" t="s">
        <v>1227</v>
      </c>
      <c r="J347" s="468">
        <v>706493202</v>
      </c>
      <c r="K347" s="468">
        <v>706493202</v>
      </c>
      <c r="L347" s="44"/>
      <c r="M347" s="44"/>
      <c r="N347" s="338">
        <f t="shared" si="27"/>
        <v>706493.20200000005</v>
      </c>
    </row>
    <row r="348" spans="1:14" ht="15" customHeight="1" x14ac:dyDescent="0.25">
      <c r="A348" s="44">
        <v>31021216</v>
      </c>
      <c r="B348" s="44" t="s">
        <v>1228</v>
      </c>
      <c r="C348" s="468">
        <v>267003960</v>
      </c>
      <c r="D348" s="468">
        <v>267003960</v>
      </c>
      <c r="E348" s="44"/>
      <c r="F348" s="44"/>
      <c r="G348" s="338">
        <f t="shared" si="28"/>
        <v>267003.96000000002</v>
      </c>
      <c r="H348" s="44">
        <v>31021216</v>
      </c>
      <c r="I348" s="44" t="s">
        <v>1228</v>
      </c>
      <c r="J348" s="468">
        <v>168098073</v>
      </c>
      <c r="K348" s="468">
        <v>168098073</v>
      </c>
      <c r="L348" s="44"/>
      <c r="M348" s="44"/>
      <c r="N348" s="338">
        <f t="shared" si="27"/>
        <v>168098.073</v>
      </c>
    </row>
    <row r="349" spans="1:14" ht="15" customHeight="1" x14ac:dyDescent="0.25">
      <c r="A349" s="44">
        <v>31021217</v>
      </c>
      <c r="B349" s="44" t="s">
        <v>1229</v>
      </c>
      <c r="C349" s="468">
        <v>1106892732</v>
      </c>
      <c r="D349" s="468">
        <v>1106892732</v>
      </c>
      <c r="E349" s="44"/>
      <c r="F349" s="44"/>
      <c r="G349" s="338">
        <f t="shared" si="28"/>
        <v>1106892.7320000001</v>
      </c>
      <c r="H349" s="44">
        <v>31021217</v>
      </c>
      <c r="I349" s="44" t="s">
        <v>1229</v>
      </c>
      <c r="J349" s="468">
        <v>1256997522</v>
      </c>
      <c r="K349" s="468">
        <v>1256997522</v>
      </c>
      <c r="L349" s="44"/>
      <c r="M349" s="44"/>
      <c r="N349" s="338">
        <f t="shared" si="27"/>
        <v>1256997.5220000001</v>
      </c>
    </row>
    <row r="350" spans="1:14" ht="15" customHeight="1" x14ac:dyDescent="0.25">
      <c r="A350" s="44">
        <v>31021219</v>
      </c>
      <c r="B350" s="44" t="s">
        <v>1211</v>
      </c>
      <c r="C350" s="468">
        <v>2574980456</v>
      </c>
      <c r="D350" s="468">
        <v>2574980456</v>
      </c>
      <c r="E350" s="44"/>
      <c r="F350" s="44"/>
      <c r="G350" s="338">
        <f t="shared" si="28"/>
        <v>2574980.4559999998</v>
      </c>
      <c r="H350" s="44">
        <v>31021219</v>
      </c>
      <c r="I350" s="44" t="s">
        <v>1211</v>
      </c>
      <c r="J350" s="468">
        <v>551766203</v>
      </c>
      <c r="K350" s="468">
        <v>551766203</v>
      </c>
      <c r="L350" s="44"/>
      <c r="M350" s="44"/>
      <c r="N350" s="338">
        <f t="shared" si="27"/>
        <v>551766.20299999998</v>
      </c>
    </row>
    <row r="351" spans="1:14" ht="15" customHeight="1" x14ac:dyDescent="0.25">
      <c r="A351" s="44">
        <v>31021221</v>
      </c>
      <c r="B351" s="44" t="s">
        <v>1230</v>
      </c>
      <c r="C351" s="468">
        <v>124112176</v>
      </c>
      <c r="D351" s="468">
        <v>124112176</v>
      </c>
      <c r="E351" s="44"/>
      <c r="F351" s="44"/>
      <c r="G351" s="338">
        <f t="shared" si="28"/>
        <v>124112.17600000001</v>
      </c>
      <c r="H351" s="44">
        <v>31021221</v>
      </c>
      <c r="I351" s="44" t="s">
        <v>1230</v>
      </c>
      <c r="J351" s="468">
        <v>136817604</v>
      </c>
      <c r="K351" s="468">
        <v>136817604</v>
      </c>
      <c r="L351" s="44"/>
      <c r="M351" s="44"/>
      <c r="N351" s="338">
        <f t="shared" si="27"/>
        <v>136817.60399999999</v>
      </c>
    </row>
    <row r="352" spans="1:14" ht="15" customHeight="1" x14ac:dyDescent="0.25">
      <c r="A352" s="44">
        <v>31021222</v>
      </c>
      <c r="B352" s="44" t="s">
        <v>1231</v>
      </c>
      <c r="C352" s="468">
        <v>1209048865</v>
      </c>
      <c r="D352" s="468">
        <v>1209048865</v>
      </c>
      <c r="E352" s="44"/>
      <c r="F352" s="44"/>
      <c r="G352" s="338">
        <f t="shared" si="28"/>
        <v>1209048.865</v>
      </c>
      <c r="H352" s="44">
        <v>31021222</v>
      </c>
      <c r="I352" s="44" t="s">
        <v>1231</v>
      </c>
      <c r="J352" s="468">
        <v>47023715</v>
      </c>
      <c r="K352" s="468">
        <v>47023715</v>
      </c>
      <c r="L352" s="44"/>
      <c r="M352" s="44"/>
      <c r="N352" s="338">
        <f t="shared" si="27"/>
        <v>47023.714999999997</v>
      </c>
    </row>
    <row r="353" spans="1:14" ht="15" customHeight="1" x14ac:dyDescent="0.25">
      <c r="A353" s="44">
        <v>31021229</v>
      </c>
      <c r="B353" s="44" t="s">
        <v>1232</v>
      </c>
      <c r="C353" s="468">
        <v>-1286395</v>
      </c>
      <c r="D353" s="468">
        <v>-1286395</v>
      </c>
      <c r="E353" s="44"/>
      <c r="F353" s="44"/>
      <c r="G353" s="338">
        <f t="shared" si="28"/>
        <v>-1286.395</v>
      </c>
      <c r="H353" s="44">
        <v>31021229</v>
      </c>
      <c r="I353" s="44" t="s">
        <v>1232</v>
      </c>
      <c r="J353" s="468">
        <v>-2048947</v>
      </c>
      <c r="K353" s="468">
        <v>-2048947</v>
      </c>
      <c r="L353" s="44"/>
      <c r="M353" s="44"/>
      <c r="N353" s="338">
        <f t="shared" si="27"/>
        <v>-2048.9470000000001</v>
      </c>
    </row>
    <row r="354" spans="1:14" ht="15" customHeight="1" x14ac:dyDescent="0.25">
      <c r="A354" s="44">
        <v>31021299</v>
      </c>
      <c r="B354" s="44" t="s">
        <v>1233</v>
      </c>
      <c r="C354" s="468">
        <v>-7759445</v>
      </c>
      <c r="D354" s="468">
        <v>-7759445</v>
      </c>
      <c r="E354" s="44"/>
      <c r="F354" s="44"/>
      <c r="G354" s="338">
        <f t="shared" si="28"/>
        <v>-7759.4449999999997</v>
      </c>
      <c r="H354" s="473"/>
      <c r="I354" s="473"/>
      <c r="J354" s="473"/>
      <c r="K354" s="473"/>
      <c r="L354" s="473"/>
      <c r="M354" s="473"/>
      <c r="N354" s="338">
        <f t="shared" si="27"/>
        <v>0</v>
      </c>
    </row>
    <row r="355" spans="1:14" ht="15" customHeight="1" x14ac:dyDescent="0.25">
      <c r="A355" s="44">
        <v>310212</v>
      </c>
      <c r="B355" s="44" t="s">
        <v>1216</v>
      </c>
      <c r="C355" s="468">
        <v>17495468910</v>
      </c>
      <c r="D355" s="468">
        <v>17495468910</v>
      </c>
      <c r="E355" s="44"/>
      <c r="F355" s="44"/>
      <c r="G355" s="338">
        <f t="shared" si="28"/>
        <v>17495468.91</v>
      </c>
      <c r="H355" s="44">
        <v>310212</v>
      </c>
      <c r="I355" s="44" t="s">
        <v>1216</v>
      </c>
      <c r="J355" s="468">
        <v>13524424726</v>
      </c>
      <c r="K355" s="468">
        <v>13524424726</v>
      </c>
      <c r="L355" s="44"/>
      <c r="M355" s="44"/>
      <c r="N355" s="338">
        <f t="shared" si="27"/>
        <v>13524424.726</v>
      </c>
    </row>
    <row r="356" spans="1:14" ht="15" customHeight="1" x14ac:dyDescent="0.25">
      <c r="A356" s="44">
        <v>31021</v>
      </c>
      <c r="B356" s="44" t="s">
        <v>1208</v>
      </c>
      <c r="C356" s="468">
        <v>20475455514</v>
      </c>
      <c r="D356" s="468">
        <v>20475455514</v>
      </c>
      <c r="E356" s="44"/>
      <c r="F356" s="44"/>
      <c r="G356" s="338">
        <f t="shared" si="28"/>
        <v>20475455.513999999</v>
      </c>
      <c r="H356" s="44">
        <v>31021</v>
      </c>
      <c r="I356" s="44" t="s">
        <v>1208</v>
      </c>
      <c r="J356" s="468">
        <v>14988180327</v>
      </c>
      <c r="K356" s="468">
        <v>14988180327</v>
      </c>
      <c r="L356" s="44"/>
      <c r="M356" s="44"/>
      <c r="N356" s="338">
        <f t="shared" si="27"/>
        <v>14988180.327</v>
      </c>
    </row>
    <row r="357" spans="1:14" ht="15" customHeight="1" x14ac:dyDescent="0.25">
      <c r="A357" s="44">
        <v>3102</v>
      </c>
      <c r="B357" s="44" t="s">
        <v>1207</v>
      </c>
      <c r="C357" s="468">
        <v>20475455514</v>
      </c>
      <c r="D357" s="468">
        <v>20475455514</v>
      </c>
      <c r="E357" s="44"/>
      <c r="F357" s="44"/>
      <c r="G357" s="338">
        <f t="shared" si="28"/>
        <v>20475455.513999999</v>
      </c>
      <c r="H357" s="44">
        <v>3102</v>
      </c>
      <c r="I357" s="44" t="s">
        <v>1207</v>
      </c>
      <c r="J357" s="468">
        <v>14988180327</v>
      </c>
      <c r="K357" s="468">
        <v>14988180327</v>
      </c>
      <c r="L357" s="44"/>
      <c r="M357" s="44"/>
      <c r="N357" s="338">
        <f t="shared" si="27"/>
        <v>14988180.327</v>
      </c>
    </row>
    <row r="358" spans="1:14" ht="15" customHeight="1" x14ac:dyDescent="0.25">
      <c r="A358" s="44">
        <v>3103</v>
      </c>
      <c r="B358" s="44" t="s">
        <v>1234</v>
      </c>
      <c r="C358" s="468"/>
      <c r="E358" s="44"/>
      <c r="F358" s="44"/>
      <c r="G358" s="338">
        <f t="shared" si="28"/>
        <v>0</v>
      </c>
      <c r="H358" s="44">
        <v>3103</v>
      </c>
      <c r="I358" s="44" t="s">
        <v>1234</v>
      </c>
      <c r="J358" s="468"/>
      <c r="L358" s="44"/>
      <c r="M358" s="44"/>
      <c r="N358" s="338">
        <f t="shared" si="27"/>
        <v>0</v>
      </c>
    </row>
    <row r="359" spans="1:14" ht="15" customHeight="1" x14ac:dyDescent="0.25">
      <c r="A359" s="44">
        <v>310301</v>
      </c>
      <c r="B359" s="44" t="s">
        <v>565</v>
      </c>
      <c r="C359" s="468">
        <v>2286978460</v>
      </c>
      <c r="D359" s="468">
        <v>2286978460</v>
      </c>
      <c r="E359" s="44"/>
      <c r="F359" s="44"/>
      <c r="G359" s="338">
        <f t="shared" si="28"/>
        <v>2286978.46</v>
      </c>
      <c r="H359" s="44">
        <v>310301</v>
      </c>
      <c r="I359" s="44" t="s">
        <v>565</v>
      </c>
      <c r="J359" s="468">
        <v>1860406941</v>
      </c>
      <c r="K359" s="468">
        <v>1860406941</v>
      </c>
      <c r="L359" s="44"/>
      <c r="M359" s="44"/>
      <c r="N359" s="338">
        <f t="shared" si="27"/>
        <v>1860406.9410000001</v>
      </c>
    </row>
    <row r="360" spans="1:14" ht="15" customHeight="1" x14ac:dyDescent="0.25">
      <c r="A360" s="44">
        <v>310302</v>
      </c>
      <c r="B360" s="44" t="s">
        <v>1235</v>
      </c>
      <c r="C360" s="468">
        <v>700853360</v>
      </c>
      <c r="D360" s="468">
        <v>700853360</v>
      </c>
      <c r="E360" s="44"/>
      <c r="F360" s="44"/>
      <c r="G360" s="338">
        <f t="shared" si="28"/>
        <v>700853.36</v>
      </c>
      <c r="H360" s="44">
        <v>310302</v>
      </c>
      <c r="I360" s="44" t="s">
        <v>1235</v>
      </c>
      <c r="J360" s="468">
        <v>542095992</v>
      </c>
      <c r="K360" s="468">
        <v>542095992</v>
      </c>
      <c r="L360" s="44"/>
      <c r="M360" s="44"/>
      <c r="N360" s="338">
        <f t="shared" si="27"/>
        <v>542095.99199999997</v>
      </c>
    </row>
    <row r="361" spans="1:14" ht="15" customHeight="1" x14ac:dyDescent="0.25">
      <c r="A361" s="44">
        <v>310303</v>
      </c>
      <c r="B361" s="44" t="s">
        <v>1236</v>
      </c>
      <c r="C361" s="468">
        <v>47770344</v>
      </c>
      <c r="D361" s="468">
        <v>47770344</v>
      </c>
      <c r="E361" s="44"/>
      <c r="F361" s="44"/>
      <c r="G361" s="338">
        <f t="shared" si="28"/>
        <v>47770.343999999997</v>
      </c>
      <c r="H361" s="44">
        <v>310303</v>
      </c>
      <c r="I361" s="44" t="s">
        <v>1236</v>
      </c>
      <c r="J361" s="468">
        <v>54913783</v>
      </c>
      <c r="K361" s="468">
        <v>54913783</v>
      </c>
      <c r="L361" s="44"/>
      <c r="M361" s="44"/>
      <c r="N361" s="338">
        <f t="shared" si="27"/>
        <v>54913.783000000003</v>
      </c>
    </row>
    <row r="362" spans="1:14" ht="15" customHeight="1" x14ac:dyDescent="0.25">
      <c r="A362" s="44">
        <v>310304</v>
      </c>
      <c r="B362" s="44" t="s">
        <v>1237</v>
      </c>
      <c r="C362" s="468">
        <v>335751688</v>
      </c>
      <c r="D362" s="468">
        <v>335751688</v>
      </c>
      <c r="E362" s="44"/>
      <c r="F362" s="44"/>
      <c r="G362" s="338">
        <f t="shared" si="28"/>
        <v>335751.68800000002</v>
      </c>
      <c r="H362" s="44">
        <v>310304</v>
      </c>
      <c r="I362" s="44" t="s">
        <v>1237</v>
      </c>
      <c r="J362" s="468">
        <v>273686625</v>
      </c>
      <c r="K362" s="468">
        <v>273686625</v>
      </c>
      <c r="L362" s="44"/>
      <c r="M362" s="44"/>
      <c r="N362" s="338">
        <f t="shared" si="27"/>
        <v>273686.625</v>
      </c>
    </row>
    <row r="363" spans="1:14" ht="15" customHeight="1" x14ac:dyDescent="0.25">
      <c r="A363" s="44">
        <v>310305</v>
      </c>
      <c r="B363" s="44" t="s">
        <v>568</v>
      </c>
      <c r="C363" s="468">
        <v>2633500</v>
      </c>
      <c r="D363" s="468">
        <v>2633500</v>
      </c>
      <c r="E363" s="44"/>
      <c r="F363" s="44"/>
      <c r="G363" s="338">
        <f t="shared" si="28"/>
        <v>2633.5</v>
      </c>
      <c r="H363" s="44">
        <v>310305</v>
      </c>
      <c r="I363" s="44" t="s">
        <v>568</v>
      </c>
      <c r="J363" s="468">
        <v>3289500</v>
      </c>
      <c r="K363" s="468">
        <v>3289500</v>
      </c>
      <c r="L363" s="44"/>
      <c r="M363" s="44"/>
      <c r="N363" s="338">
        <f t="shared" si="27"/>
        <v>3289.5</v>
      </c>
    </row>
    <row r="364" spans="1:14" ht="15" customHeight="1" x14ac:dyDescent="0.25">
      <c r="A364" s="44">
        <v>310306</v>
      </c>
      <c r="B364" s="44" t="s">
        <v>1238</v>
      </c>
      <c r="C364" s="468">
        <v>1131770861</v>
      </c>
      <c r="D364" s="468">
        <v>1131770861</v>
      </c>
      <c r="E364" s="44"/>
      <c r="F364" s="44"/>
      <c r="G364" s="338">
        <f t="shared" si="28"/>
        <v>1131770.861</v>
      </c>
      <c r="H364" s="44">
        <v>310306</v>
      </c>
      <c r="I364" s="44" t="s">
        <v>1238</v>
      </c>
      <c r="J364" s="468">
        <v>656455300</v>
      </c>
      <c r="K364" s="468">
        <v>656455300</v>
      </c>
      <c r="L364" s="44"/>
      <c r="M364" s="44"/>
      <c r="N364" s="338">
        <f t="shared" si="27"/>
        <v>656455.30000000005</v>
      </c>
    </row>
    <row r="365" spans="1:14" s="480" customFormat="1" ht="15" customHeight="1" x14ac:dyDescent="0.25">
      <c r="A365" s="44">
        <v>310307</v>
      </c>
      <c r="B365" s="44" t="s">
        <v>1330</v>
      </c>
      <c r="C365" s="468">
        <v>491486060</v>
      </c>
      <c r="D365" s="468">
        <v>491486060</v>
      </c>
      <c r="E365" s="44"/>
      <c r="F365" s="44"/>
      <c r="G365" s="338">
        <f t="shared" si="28"/>
        <v>491486.06</v>
      </c>
      <c r="H365" s="44">
        <v>310307</v>
      </c>
      <c r="I365" s="44" t="s">
        <v>1330</v>
      </c>
      <c r="J365" s="468">
        <v>341072829</v>
      </c>
      <c r="K365" s="468">
        <v>341072829</v>
      </c>
      <c r="L365" s="44"/>
      <c r="M365" s="44"/>
      <c r="N365" s="338">
        <f t="shared" si="27"/>
        <v>341072.82900000003</v>
      </c>
    </row>
    <row r="366" spans="1:14" ht="15" customHeight="1" x14ac:dyDescent="0.25">
      <c r="A366" s="44">
        <v>310308</v>
      </c>
      <c r="B366" s="44" t="s">
        <v>1239</v>
      </c>
      <c r="C366" s="468">
        <v>88819413</v>
      </c>
      <c r="D366" s="468">
        <v>88819413</v>
      </c>
      <c r="E366" s="44"/>
      <c r="F366" s="44"/>
      <c r="G366" s="338">
        <f t="shared" si="28"/>
        <v>88819.413</v>
      </c>
      <c r="H366" s="44">
        <v>310308</v>
      </c>
      <c r="I366" s="44" t="s">
        <v>1239</v>
      </c>
      <c r="J366" s="468">
        <v>58262627</v>
      </c>
      <c r="K366" s="468">
        <v>58262627</v>
      </c>
      <c r="L366" s="44"/>
      <c r="M366" s="44"/>
      <c r="N366" s="338">
        <f t="shared" si="27"/>
        <v>58262.627</v>
      </c>
    </row>
    <row r="367" spans="1:14" s="487" customFormat="1" ht="15" customHeight="1" x14ac:dyDescent="0.25">
      <c r="A367" s="44">
        <v>310309</v>
      </c>
      <c r="B367" s="44" t="s">
        <v>1340</v>
      </c>
      <c r="C367" s="468">
        <v>11359265</v>
      </c>
      <c r="D367" s="468">
        <v>11359265</v>
      </c>
      <c r="E367" s="44"/>
      <c r="F367" s="44"/>
      <c r="G367" s="338"/>
      <c r="H367" s="484"/>
      <c r="I367" s="484"/>
      <c r="J367" s="485"/>
      <c r="K367" s="485"/>
      <c r="L367" s="484"/>
      <c r="M367" s="484"/>
      <c r="N367" s="486"/>
    </row>
    <row r="368" spans="1:14" ht="15" customHeight="1" x14ac:dyDescent="0.25">
      <c r="A368" s="44">
        <v>3103</v>
      </c>
      <c r="B368" s="44" t="s">
        <v>1234</v>
      </c>
      <c r="C368" s="468">
        <v>5097422951</v>
      </c>
      <c r="D368" s="468">
        <v>5097422951</v>
      </c>
      <c r="E368" s="44"/>
      <c r="F368" s="44"/>
      <c r="G368" s="338">
        <f t="shared" si="28"/>
        <v>5097422.9510000004</v>
      </c>
      <c r="H368" s="44">
        <v>3103</v>
      </c>
      <c r="I368" s="44" t="s">
        <v>1234</v>
      </c>
      <c r="J368" s="468">
        <v>3790183597</v>
      </c>
      <c r="K368" s="468">
        <v>3790183597</v>
      </c>
      <c r="L368" s="44"/>
      <c r="M368" s="44"/>
      <c r="N368" s="338">
        <f t="shared" si="27"/>
        <v>3790183.5970000001</v>
      </c>
    </row>
    <row r="369" spans="1:15" ht="15" customHeight="1" x14ac:dyDescent="0.25">
      <c r="A369" s="44">
        <v>3104</v>
      </c>
      <c r="B369" s="44" t="s">
        <v>1240</v>
      </c>
      <c r="C369" s="468"/>
      <c r="E369" s="44"/>
      <c r="F369" s="44"/>
      <c r="G369" s="338">
        <f t="shared" si="28"/>
        <v>0</v>
      </c>
      <c r="H369" s="44">
        <v>3104</v>
      </c>
      <c r="I369" s="44" t="s">
        <v>1240</v>
      </c>
      <c r="J369" s="468"/>
      <c r="L369" s="44"/>
      <c r="M369" s="44"/>
      <c r="N369" s="338">
        <f t="shared" si="27"/>
        <v>0</v>
      </c>
    </row>
    <row r="370" spans="1:15" ht="15" customHeight="1" x14ac:dyDescent="0.25">
      <c r="A370" s="44">
        <v>310401</v>
      </c>
      <c r="B370" s="44" t="s">
        <v>580</v>
      </c>
      <c r="C370" s="468">
        <v>1601981431</v>
      </c>
      <c r="D370" s="468">
        <v>1601981431</v>
      </c>
      <c r="E370" s="44"/>
      <c r="F370" s="44"/>
      <c r="G370" s="338">
        <f t="shared" si="28"/>
        <v>1601981.4310000001</v>
      </c>
      <c r="H370" s="44">
        <v>310401</v>
      </c>
      <c r="I370" s="44" t="s">
        <v>580</v>
      </c>
      <c r="J370" s="468">
        <v>1224954120</v>
      </c>
      <c r="K370" s="468">
        <v>1224954120</v>
      </c>
      <c r="L370" s="44"/>
      <c r="M370" s="44"/>
      <c r="N370" s="338">
        <f t="shared" si="27"/>
        <v>1224954.1200000001</v>
      </c>
      <c r="O370" s="471" t="s">
        <v>1241</v>
      </c>
    </row>
    <row r="371" spans="1:15" ht="15" customHeight="1" x14ac:dyDescent="0.25">
      <c r="A371" s="44">
        <v>310402</v>
      </c>
      <c r="B371" s="44" t="s">
        <v>1242</v>
      </c>
      <c r="C371" s="468">
        <v>353799687</v>
      </c>
      <c r="D371" s="468">
        <v>353799687</v>
      </c>
      <c r="E371" s="44"/>
      <c r="F371" s="44"/>
      <c r="G371" s="338">
        <f t="shared" si="28"/>
        <v>353799.68699999998</v>
      </c>
      <c r="H371" s="44">
        <v>310402</v>
      </c>
      <c r="I371" s="44" t="s">
        <v>1242</v>
      </c>
      <c r="J371" s="468">
        <v>269474082</v>
      </c>
      <c r="K371" s="468">
        <v>269474082</v>
      </c>
      <c r="L371" s="44"/>
      <c r="M371" s="44"/>
      <c r="N371" s="338">
        <f t="shared" si="27"/>
        <v>269474.08199999999</v>
      </c>
      <c r="O371" s="471" t="s">
        <v>1243</v>
      </c>
    </row>
    <row r="372" spans="1:15" ht="15" customHeight="1" x14ac:dyDescent="0.25">
      <c r="A372" s="44">
        <v>310403</v>
      </c>
      <c r="B372" s="44" t="s">
        <v>567</v>
      </c>
      <c r="C372" s="468">
        <v>358636237</v>
      </c>
      <c r="D372" s="468">
        <v>358636237</v>
      </c>
      <c r="E372" s="44"/>
      <c r="F372" s="44"/>
      <c r="G372" s="338">
        <f t="shared" si="28"/>
        <v>358636.23700000002</v>
      </c>
      <c r="H372" s="44">
        <v>310403</v>
      </c>
      <c r="I372" s="44" t="s">
        <v>567</v>
      </c>
      <c r="J372" s="468">
        <v>200069294</v>
      </c>
      <c r="K372" s="468">
        <v>200069294</v>
      </c>
      <c r="L372" s="44"/>
      <c r="M372" s="44"/>
      <c r="N372" s="338">
        <f t="shared" si="27"/>
        <v>200069.29399999999</v>
      </c>
      <c r="O372" s="471" t="s">
        <v>1244</v>
      </c>
    </row>
    <row r="373" spans="1:15" ht="15" customHeight="1" x14ac:dyDescent="0.25">
      <c r="A373" s="44">
        <v>310404</v>
      </c>
      <c r="B373" s="44" t="s">
        <v>1245</v>
      </c>
      <c r="C373" s="468">
        <v>173992087</v>
      </c>
      <c r="D373" s="468">
        <v>173992087</v>
      </c>
      <c r="E373" s="44"/>
      <c r="F373" s="44"/>
      <c r="G373" s="338">
        <f t="shared" si="28"/>
        <v>173992.087</v>
      </c>
      <c r="H373" s="44">
        <v>310404</v>
      </c>
      <c r="I373" s="44" t="s">
        <v>1245</v>
      </c>
      <c r="J373" s="468">
        <v>24958717</v>
      </c>
      <c r="K373" s="468">
        <v>24958717</v>
      </c>
      <c r="L373" s="44"/>
      <c r="M373" s="44"/>
      <c r="N373" s="338">
        <f t="shared" si="27"/>
        <v>24958.717000000001</v>
      </c>
      <c r="O373" s="471" t="s">
        <v>1246</v>
      </c>
    </row>
    <row r="374" spans="1:15" ht="15" customHeight="1" x14ac:dyDescent="0.25">
      <c r="A374" s="44">
        <v>310405</v>
      </c>
      <c r="B374" s="44" t="s">
        <v>1247</v>
      </c>
      <c r="C374" s="468">
        <v>420322827</v>
      </c>
      <c r="D374" s="468">
        <v>420322827</v>
      </c>
      <c r="E374" s="44"/>
      <c r="F374" s="44"/>
      <c r="G374" s="338">
        <f t="shared" si="28"/>
        <v>420322.82699999999</v>
      </c>
      <c r="H374" s="44">
        <v>310405</v>
      </c>
      <c r="I374" s="44" t="s">
        <v>1247</v>
      </c>
      <c r="J374" s="468">
        <v>304303243</v>
      </c>
      <c r="K374" s="468">
        <v>304303243</v>
      </c>
      <c r="L374" s="44"/>
      <c r="M374" s="44"/>
      <c r="N374" s="338">
        <f t="shared" si="27"/>
        <v>304303.24300000002</v>
      </c>
      <c r="O374" s="471" t="s">
        <v>1248</v>
      </c>
    </row>
    <row r="375" spans="1:15" ht="15" customHeight="1" x14ac:dyDescent="0.25">
      <c r="A375" s="44">
        <v>310406</v>
      </c>
      <c r="B375" s="44" t="s">
        <v>572</v>
      </c>
      <c r="C375" s="468">
        <v>96626647</v>
      </c>
      <c r="D375" s="468">
        <v>96626647</v>
      </c>
      <c r="E375" s="44"/>
      <c r="F375" s="44"/>
      <c r="G375" s="338">
        <f t="shared" si="28"/>
        <v>96626.646999999997</v>
      </c>
      <c r="H375" s="44">
        <v>310406</v>
      </c>
      <c r="I375" s="44" t="s">
        <v>572</v>
      </c>
      <c r="J375" s="468">
        <v>40950269</v>
      </c>
      <c r="K375" s="468">
        <v>40950269</v>
      </c>
      <c r="L375" s="44"/>
      <c r="M375" s="44"/>
      <c r="N375" s="338">
        <f t="shared" si="27"/>
        <v>40950.269</v>
      </c>
      <c r="O375" s="471" t="s">
        <v>1249</v>
      </c>
    </row>
    <row r="376" spans="1:15" ht="15" customHeight="1" x14ac:dyDescent="0.25">
      <c r="A376" s="44">
        <v>310407</v>
      </c>
      <c r="B376" s="44" t="s">
        <v>1250</v>
      </c>
      <c r="C376" s="468">
        <v>10435294</v>
      </c>
      <c r="D376" s="468">
        <v>10435294</v>
      </c>
      <c r="E376" s="44"/>
      <c r="F376" s="44"/>
      <c r="G376" s="338">
        <f t="shared" si="28"/>
        <v>10435.294</v>
      </c>
      <c r="H376" s="44">
        <v>310407</v>
      </c>
      <c r="I376" s="44" t="s">
        <v>1250</v>
      </c>
      <c r="J376" s="468">
        <v>16433483</v>
      </c>
      <c r="K376" s="468">
        <v>16433483</v>
      </c>
      <c r="L376" s="44"/>
      <c r="M376" s="44"/>
      <c r="N376" s="338">
        <f t="shared" si="27"/>
        <v>16433.483</v>
      </c>
      <c r="O376" s="471" t="s">
        <v>1251</v>
      </c>
    </row>
    <row r="377" spans="1:15" ht="15" customHeight="1" x14ac:dyDescent="0.25">
      <c r="A377" s="44">
        <v>310409</v>
      </c>
      <c r="B377" s="44" t="s">
        <v>1252</v>
      </c>
      <c r="C377" s="468">
        <v>1192280927</v>
      </c>
      <c r="D377" s="468">
        <v>1192280927</v>
      </c>
      <c r="E377" s="44"/>
      <c r="F377" s="44"/>
      <c r="G377" s="338">
        <f t="shared" si="28"/>
        <v>1192280.9269999999</v>
      </c>
      <c r="H377" s="44">
        <v>310409</v>
      </c>
      <c r="I377" s="44" t="s">
        <v>1252</v>
      </c>
      <c r="J377" s="468">
        <v>937425974</v>
      </c>
      <c r="K377" s="468">
        <v>937425974</v>
      </c>
      <c r="L377" s="44"/>
      <c r="M377" s="44"/>
      <c r="N377" s="338">
        <f t="shared" ref="N377:N391" si="29">K377/1000</f>
        <v>937425.97400000005</v>
      </c>
      <c r="O377" s="471" t="s">
        <v>1253</v>
      </c>
    </row>
    <row r="378" spans="1:15" ht="15" customHeight="1" x14ac:dyDescent="0.25">
      <c r="A378" s="44">
        <v>310410</v>
      </c>
      <c r="B378" s="44" t="s">
        <v>1254</v>
      </c>
      <c r="C378" s="468">
        <v>75298207</v>
      </c>
      <c r="D378" s="468">
        <v>75298207</v>
      </c>
      <c r="E378" s="44"/>
      <c r="F378" s="44"/>
      <c r="G378" s="338">
        <f t="shared" ref="G378:G391" si="30">D378/1000</f>
        <v>75298.206999999995</v>
      </c>
      <c r="H378" s="44">
        <v>310410</v>
      </c>
      <c r="I378" s="44" t="s">
        <v>1254</v>
      </c>
      <c r="J378" s="468">
        <v>63489180</v>
      </c>
      <c r="K378" s="468">
        <v>63489180</v>
      </c>
      <c r="L378" s="44"/>
      <c r="M378" s="44"/>
      <c r="N378" s="338">
        <f t="shared" si="29"/>
        <v>63489.18</v>
      </c>
      <c r="O378" s="471" t="s">
        <v>1255</v>
      </c>
    </row>
    <row r="379" spans="1:15" ht="15" customHeight="1" x14ac:dyDescent="0.25">
      <c r="A379" s="44">
        <v>310411</v>
      </c>
      <c r="B379" s="44" t="s">
        <v>1256</v>
      </c>
      <c r="C379" s="468">
        <v>219903778</v>
      </c>
      <c r="D379" s="468">
        <v>219903778</v>
      </c>
      <c r="E379" s="44"/>
      <c r="F379" s="44"/>
      <c r="G379" s="338">
        <f t="shared" si="30"/>
        <v>219903.77799999999</v>
      </c>
      <c r="H379" s="44">
        <v>310411</v>
      </c>
      <c r="I379" s="44" t="s">
        <v>1256</v>
      </c>
      <c r="J379" s="468">
        <v>137956182</v>
      </c>
      <c r="K379" s="468">
        <v>137956182</v>
      </c>
      <c r="L379" s="44"/>
      <c r="M379" s="44"/>
      <c r="N379" s="338">
        <f t="shared" si="29"/>
        <v>137956.182</v>
      </c>
      <c r="O379" s="471" t="s">
        <v>1257</v>
      </c>
    </row>
    <row r="380" spans="1:15" ht="15" customHeight="1" x14ac:dyDescent="0.25">
      <c r="A380" s="44">
        <v>3104</v>
      </c>
      <c r="B380" s="44" t="s">
        <v>1240</v>
      </c>
      <c r="C380" s="468">
        <v>4503277122</v>
      </c>
      <c r="D380" s="468">
        <v>4503277122</v>
      </c>
      <c r="E380" s="44"/>
      <c r="F380" s="44"/>
      <c r="G380" s="338">
        <f t="shared" si="30"/>
        <v>4503277.1220000004</v>
      </c>
      <c r="H380" s="44">
        <v>3104</v>
      </c>
      <c r="I380" s="44" t="s">
        <v>1240</v>
      </c>
      <c r="J380" s="468">
        <v>3220014544</v>
      </c>
      <c r="K380" s="468">
        <v>3220014544</v>
      </c>
      <c r="L380" s="44"/>
      <c r="M380" s="44"/>
      <c r="N380" s="338">
        <f t="shared" si="29"/>
        <v>3220014.5440000002</v>
      </c>
    </row>
    <row r="381" spans="1:15" ht="15" customHeight="1" x14ac:dyDescent="0.25">
      <c r="A381" s="44">
        <v>3105</v>
      </c>
      <c r="B381" s="44" t="s">
        <v>1258</v>
      </c>
      <c r="C381" s="468"/>
      <c r="E381" s="44"/>
      <c r="F381" s="44"/>
      <c r="G381" s="338">
        <f t="shared" si="30"/>
        <v>0</v>
      </c>
      <c r="H381" s="44">
        <v>3105</v>
      </c>
      <c r="I381" s="44" t="s">
        <v>1258</v>
      </c>
      <c r="J381" s="468"/>
      <c r="L381" s="44"/>
      <c r="M381" s="44"/>
      <c r="N381" s="338">
        <f t="shared" si="29"/>
        <v>0</v>
      </c>
    </row>
    <row r="382" spans="1:15" ht="15" customHeight="1" x14ac:dyDescent="0.25">
      <c r="A382" s="44">
        <v>310501</v>
      </c>
      <c r="B382" s="44" t="s">
        <v>1259</v>
      </c>
      <c r="C382" s="468">
        <v>46362368</v>
      </c>
      <c r="D382" s="468">
        <v>46362368</v>
      </c>
      <c r="E382" s="44"/>
      <c r="F382" s="44"/>
      <c r="G382" s="338">
        <f t="shared" si="30"/>
        <v>46362.368000000002</v>
      </c>
      <c r="H382" s="44">
        <v>310501</v>
      </c>
      <c r="I382" s="44" t="s">
        <v>1259</v>
      </c>
      <c r="J382" s="468">
        <v>14217597</v>
      </c>
      <c r="K382" s="468">
        <v>14217597</v>
      </c>
      <c r="L382" s="44"/>
      <c r="M382" s="44"/>
      <c r="N382" s="338">
        <f t="shared" si="29"/>
        <v>14217.597</v>
      </c>
      <c r="O382" s="471" t="s">
        <v>1260</v>
      </c>
    </row>
    <row r="383" spans="1:15" ht="15" customHeight="1" x14ac:dyDescent="0.25">
      <c r="A383" s="44">
        <v>310502</v>
      </c>
      <c r="B383" s="44" t="s">
        <v>582</v>
      </c>
      <c r="C383" s="468">
        <v>111141948</v>
      </c>
      <c r="D383" s="468">
        <v>111141948</v>
      </c>
      <c r="E383" s="44"/>
      <c r="F383" s="44"/>
      <c r="G383" s="338">
        <f t="shared" si="30"/>
        <v>111141.948</v>
      </c>
      <c r="H383" s="44">
        <v>310502</v>
      </c>
      <c r="I383" s="44" t="s">
        <v>582</v>
      </c>
      <c r="J383" s="468">
        <v>96067652</v>
      </c>
      <c r="K383" s="468">
        <v>96067652</v>
      </c>
      <c r="L383" s="44"/>
      <c r="M383" s="44"/>
      <c r="N383" s="338">
        <f t="shared" si="29"/>
        <v>96067.652000000002</v>
      </c>
      <c r="O383" s="471" t="s">
        <v>1261</v>
      </c>
    </row>
    <row r="384" spans="1:15" ht="15" customHeight="1" x14ac:dyDescent="0.25">
      <c r="A384" s="44">
        <v>310503</v>
      </c>
      <c r="B384" s="44" t="s">
        <v>1262</v>
      </c>
      <c r="C384" s="468">
        <v>4890735</v>
      </c>
      <c r="D384" s="468">
        <v>4890735</v>
      </c>
      <c r="E384" s="44"/>
      <c r="F384" s="44"/>
      <c r="G384" s="338">
        <f t="shared" si="30"/>
        <v>4890.7349999999997</v>
      </c>
      <c r="H384" s="44">
        <v>310503</v>
      </c>
      <c r="I384" s="44" t="s">
        <v>1262</v>
      </c>
      <c r="J384" s="468">
        <v>3125342</v>
      </c>
      <c r="K384" s="468">
        <v>3125342</v>
      </c>
      <c r="L384" s="44"/>
      <c r="M384" s="44"/>
      <c r="N384" s="338">
        <f t="shared" si="29"/>
        <v>3125.3420000000001</v>
      </c>
      <c r="O384" s="471" t="s">
        <v>1263</v>
      </c>
    </row>
    <row r="385" spans="1:18" ht="15" customHeight="1" x14ac:dyDescent="0.25">
      <c r="A385" s="44">
        <v>310504</v>
      </c>
      <c r="B385" s="44" t="s">
        <v>1264</v>
      </c>
      <c r="C385" s="468">
        <v>65097282</v>
      </c>
      <c r="D385" s="468">
        <v>65097282</v>
      </c>
      <c r="E385" s="44"/>
      <c r="F385" s="44"/>
      <c r="G385" s="338">
        <f t="shared" si="30"/>
        <v>65097.281999999999</v>
      </c>
      <c r="H385" s="44">
        <v>310504</v>
      </c>
      <c r="I385" s="44" t="s">
        <v>1264</v>
      </c>
      <c r="J385" s="468">
        <v>24934039</v>
      </c>
      <c r="K385" s="468">
        <v>24934039</v>
      </c>
      <c r="L385" s="44"/>
      <c r="M385" s="44"/>
      <c r="N385" s="338">
        <f t="shared" si="29"/>
        <v>24934.039000000001</v>
      </c>
      <c r="O385" s="471" t="s">
        <v>1263</v>
      </c>
    </row>
    <row r="386" spans="1:18" ht="15" customHeight="1" x14ac:dyDescent="0.25">
      <c r="A386" s="44">
        <v>310505</v>
      </c>
      <c r="B386" s="44" t="s">
        <v>1265</v>
      </c>
      <c r="C386" s="468">
        <v>41762465</v>
      </c>
      <c r="D386" s="468">
        <v>41762465</v>
      </c>
      <c r="E386" s="44"/>
      <c r="F386" s="44"/>
      <c r="G386" s="338">
        <f t="shared" si="30"/>
        <v>41762.464999999997</v>
      </c>
      <c r="H386" s="44">
        <v>310505</v>
      </c>
      <c r="I386" s="44" t="s">
        <v>1265</v>
      </c>
      <c r="J386" s="468">
        <v>25098723</v>
      </c>
      <c r="K386" s="468">
        <v>25098723</v>
      </c>
      <c r="L386" s="44"/>
      <c r="M386" s="44"/>
      <c r="N386" s="338">
        <f t="shared" si="29"/>
        <v>25098.723000000002</v>
      </c>
      <c r="O386" s="471" t="s">
        <v>1263</v>
      </c>
    </row>
    <row r="387" spans="1:18" ht="15" customHeight="1" x14ac:dyDescent="0.25">
      <c r="A387" s="44">
        <v>310506</v>
      </c>
      <c r="B387" s="44" t="s">
        <v>1266</v>
      </c>
      <c r="C387" s="468">
        <v>12694545</v>
      </c>
      <c r="D387" s="468">
        <v>12694545</v>
      </c>
      <c r="E387" s="44"/>
      <c r="F387" s="44"/>
      <c r="G387" s="338">
        <f t="shared" si="30"/>
        <v>12694.545</v>
      </c>
      <c r="H387" s="44">
        <v>310506</v>
      </c>
      <c r="I387" s="44" t="s">
        <v>1266</v>
      </c>
      <c r="J387" s="468">
        <v>5855510</v>
      </c>
      <c r="K387" s="468">
        <v>5855510</v>
      </c>
      <c r="L387" s="44"/>
      <c r="M387" s="44"/>
      <c r="N387" s="338">
        <f t="shared" si="29"/>
        <v>5855.51</v>
      </c>
      <c r="O387" s="471" t="s">
        <v>1267</v>
      </c>
    </row>
    <row r="388" spans="1:18" ht="15" customHeight="1" x14ac:dyDescent="0.25">
      <c r="A388" s="44">
        <v>310508</v>
      </c>
      <c r="B388" s="44" t="s">
        <v>1268</v>
      </c>
      <c r="C388" s="468">
        <v>47695848</v>
      </c>
      <c r="D388" s="468">
        <v>47695848</v>
      </c>
      <c r="E388" s="44"/>
      <c r="F388" s="44"/>
      <c r="G388" s="338">
        <f t="shared" si="30"/>
        <v>47695.847999999998</v>
      </c>
      <c r="H388" s="44">
        <v>310508</v>
      </c>
      <c r="I388" s="44" t="s">
        <v>1268</v>
      </c>
      <c r="J388" s="468">
        <v>34613169</v>
      </c>
      <c r="K388" s="468">
        <v>34613169</v>
      </c>
      <c r="L388" s="44"/>
      <c r="M388" s="44"/>
      <c r="N388" s="338">
        <f t="shared" si="29"/>
        <v>34613.169000000002</v>
      </c>
      <c r="O388" s="471" t="s">
        <v>1269</v>
      </c>
    </row>
    <row r="389" spans="1:18" ht="15" customHeight="1" x14ac:dyDescent="0.25">
      <c r="A389" s="44">
        <v>3105</v>
      </c>
      <c r="B389" s="44" t="s">
        <v>1258</v>
      </c>
      <c r="C389" s="468">
        <v>329645191</v>
      </c>
      <c r="D389" s="468">
        <v>329645191</v>
      </c>
      <c r="E389" s="44"/>
      <c r="F389" s="44"/>
      <c r="G389" s="338">
        <f t="shared" si="30"/>
        <v>329645.19099999999</v>
      </c>
      <c r="H389" s="44">
        <v>3105</v>
      </c>
      <c r="I389" s="44" t="s">
        <v>1258</v>
      </c>
      <c r="J389" s="468">
        <v>203912032</v>
      </c>
      <c r="K389" s="468">
        <v>203912032</v>
      </c>
      <c r="L389" s="44"/>
      <c r="M389" s="44"/>
      <c r="N389" s="338">
        <f t="shared" si="29"/>
        <v>203912.03200000001</v>
      </c>
    </row>
    <row r="390" spans="1:18" ht="15" customHeight="1" x14ac:dyDescent="0.25">
      <c r="A390" s="44">
        <v>3106</v>
      </c>
      <c r="B390" s="44" t="s">
        <v>1270</v>
      </c>
      <c r="C390" s="468"/>
      <c r="E390" s="44"/>
      <c r="F390" s="44"/>
      <c r="G390" s="338">
        <f t="shared" si="30"/>
        <v>0</v>
      </c>
      <c r="H390" s="44">
        <v>3106</v>
      </c>
      <c r="I390" s="44" t="s">
        <v>1270</v>
      </c>
      <c r="J390" s="468"/>
      <c r="L390" s="44"/>
      <c r="M390" s="44"/>
      <c r="N390" s="338">
        <f t="shared" si="29"/>
        <v>0</v>
      </c>
    </row>
    <row r="391" spans="1:18" ht="15" customHeight="1" x14ac:dyDescent="0.25">
      <c r="A391" s="44">
        <v>310601</v>
      </c>
      <c r="B391" s="44" t="s">
        <v>1270</v>
      </c>
      <c r="C391" s="468"/>
      <c r="E391" s="44"/>
      <c r="F391" s="44"/>
      <c r="G391" s="338">
        <f t="shared" si="30"/>
        <v>0</v>
      </c>
      <c r="H391" s="44">
        <v>310601</v>
      </c>
      <c r="I391" s="44" t="s">
        <v>1270</v>
      </c>
      <c r="J391" s="468"/>
      <c r="L391" s="44"/>
      <c r="M391" s="44"/>
      <c r="N391" s="338">
        <f t="shared" si="29"/>
        <v>0</v>
      </c>
    </row>
    <row r="392" spans="1:18" ht="15" customHeight="1" x14ac:dyDescent="0.25">
      <c r="A392" s="44">
        <v>310601001</v>
      </c>
      <c r="B392" s="44" t="s">
        <v>591</v>
      </c>
      <c r="C392" s="468">
        <v>-36394336</v>
      </c>
      <c r="D392" s="468">
        <v>-36394336</v>
      </c>
      <c r="E392" s="44"/>
      <c r="F392" s="44"/>
      <c r="G392" s="338">
        <f t="shared" ref="G392:G397" si="31">D392/1000</f>
        <v>-36394.336000000003</v>
      </c>
      <c r="H392" s="44">
        <v>310601001</v>
      </c>
      <c r="I392" s="44" t="s">
        <v>591</v>
      </c>
      <c r="J392" s="468">
        <v>-26380660</v>
      </c>
      <c r="K392" s="468">
        <v>-26380660</v>
      </c>
      <c r="L392" s="44"/>
      <c r="M392" s="44"/>
      <c r="N392" s="338">
        <f t="shared" ref="N392:N397" si="32">K392/1000</f>
        <v>-26380.66</v>
      </c>
      <c r="O392" s="471" t="s">
        <v>591</v>
      </c>
    </row>
    <row r="393" spans="1:18" ht="15" customHeight="1" x14ac:dyDescent="0.25">
      <c r="A393" s="44">
        <v>310601005</v>
      </c>
      <c r="B393" s="44" t="s">
        <v>593</v>
      </c>
      <c r="C393" s="468">
        <v>-1507665</v>
      </c>
      <c r="D393" s="468">
        <v>-1507665</v>
      </c>
      <c r="E393" s="44"/>
      <c r="F393" s="44"/>
      <c r="G393" s="338">
        <f t="shared" si="31"/>
        <v>-1507.665</v>
      </c>
      <c r="H393" s="44">
        <v>310601005</v>
      </c>
      <c r="I393" s="44" t="s">
        <v>593</v>
      </c>
      <c r="J393" s="468">
        <v>-857934</v>
      </c>
      <c r="K393" s="468">
        <v>-857934</v>
      </c>
      <c r="L393" s="44"/>
      <c r="M393" s="44"/>
      <c r="N393" s="338">
        <f t="shared" si="32"/>
        <v>-857.93399999999997</v>
      </c>
      <c r="O393" s="471" t="s">
        <v>593</v>
      </c>
    </row>
    <row r="394" spans="1:18" ht="15" customHeight="1" x14ac:dyDescent="0.25">
      <c r="A394" s="44">
        <v>310601</v>
      </c>
      <c r="B394" s="44" t="s">
        <v>1270</v>
      </c>
      <c r="C394" s="468">
        <v>-37902001</v>
      </c>
      <c r="D394" s="468">
        <v>-37902001</v>
      </c>
      <c r="E394" s="44"/>
      <c r="F394" s="44"/>
      <c r="G394" s="338">
        <f t="shared" si="31"/>
        <v>-37902.000999999997</v>
      </c>
      <c r="H394" s="44">
        <v>310601</v>
      </c>
      <c r="I394" s="44" t="s">
        <v>1270</v>
      </c>
      <c r="J394" s="468">
        <v>-27238594</v>
      </c>
      <c r="K394" s="468">
        <v>-27238594</v>
      </c>
      <c r="L394" s="44"/>
      <c r="M394" s="44"/>
      <c r="N394" s="338">
        <f t="shared" si="32"/>
        <v>-27238.594000000001</v>
      </c>
    </row>
    <row r="395" spans="1:18" ht="15" customHeight="1" x14ac:dyDescent="0.25">
      <c r="A395" s="44">
        <v>3106</v>
      </c>
      <c r="B395" s="44" t="s">
        <v>1270</v>
      </c>
      <c r="C395" s="468">
        <v>-37902001</v>
      </c>
      <c r="D395" s="468">
        <v>-37902001</v>
      </c>
      <c r="E395" s="44"/>
      <c r="F395" s="44"/>
      <c r="G395" s="338">
        <f t="shared" si="31"/>
        <v>-37902.000999999997</v>
      </c>
      <c r="H395" s="44">
        <v>3106</v>
      </c>
      <c r="I395" s="44" t="s">
        <v>1270</v>
      </c>
      <c r="J395" s="468">
        <v>-27238594</v>
      </c>
      <c r="K395" s="468">
        <v>-27238594</v>
      </c>
      <c r="L395" s="44"/>
      <c r="M395" s="44"/>
      <c r="N395" s="338">
        <f t="shared" si="32"/>
        <v>-27238.594000000001</v>
      </c>
    </row>
    <row r="396" spans="1:18" ht="15" customHeight="1" x14ac:dyDescent="0.25">
      <c r="A396" s="44">
        <v>31</v>
      </c>
      <c r="B396" s="44" t="s">
        <v>1180</v>
      </c>
      <c r="C396" s="468">
        <v>-10071362656</v>
      </c>
      <c r="D396" s="468">
        <v>-10071362656</v>
      </c>
      <c r="E396" s="44"/>
      <c r="F396" s="44"/>
      <c r="G396" s="338">
        <f t="shared" si="31"/>
        <v>-10071362.655999999</v>
      </c>
      <c r="H396" s="44">
        <v>31</v>
      </c>
      <c r="I396" s="44" t="s">
        <v>1180</v>
      </c>
      <c r="J396" s="468">
        <v>-4547698996</v>
      </c>
      <c r="K396" s="468">
        <v>-4547698996</v>
      </c>
      <c r="L396" s="44"/>
      <c r="M396" s="44"/>
      <c r="N396" s="338">
        <f t="shared" si="32"/>
        <v>-4547698.9960000003</v>
      </c>
    </row>
    <row r="397" spans="1:18" ht="15" customHeight="1" x14ac:dyDescent="0.25">
      <c r="A397" s="44">
        <v>3</v>
      </c>
      <c r="B397" s="44" t="s">
        <v>1179</v>
      </c>
      <c r="C397" s="468">
        <v>-10071362656</v>
      </c>
      <c r="D397" s="468">
        <v>-10071362656</v>
      </c>
      <c r="E397" s="44"/>
      <c r="F397" s="44"/>
      <c r="G397" s="338">
        <f t="shared" si="31"/>
        <v>-10071362.655999999</v>
      </c>
      <c r="H397" s="44">
        <v>3</v>
      </c>
      <c r="I397" s="44" t="s">
        <v>1179</v>
      </c>
      <c r="J397" s="468">
        <v>-4547698996</v>
      </c>
      <c r="K397" s="468">
        <v>-4547698996</v>
      </c>
      <c r="L397" s="44"/>
      <c r="M397" s="44"/>
      <c r="N397" s="338">
        <f t="shared" si="32"/>
        <v>-4547698.9960000003</v>
      </c>
    </row>
    <row r="398" spans="1:18" ht="15" customHeight="1" x14ac:dyDescent="0.25">
      <c r="A398" s="44">
        <v>4</v>
      </c>
      <c r="B398" s="44" t="s">
        <v>670</v>
      </c>
      <c r="C398" s="468"/>
      <c r="E398" s="44"/>
      <c r="F398" s="44"/>
      <c r="G398" s="338">
        <f>-D398/1000</f>
        <v>0</v>
      </c>
      <c r="H398" s="44">
        <v>4</v>
      </c>
      <c r="I398" s="44" t="s">
        <v>670</v>
      </c>
      <c r="J398" s="468"/>
      <c r="L398" s="44"/>
      <c r="M398" s="44"/>
      <c r="N398" s="338">
        <f>-K398/1000</f>
        <v>0</v>
      </c>
      <c r="P398" s="44"/>
      <c r="R398" s="338"/>
    </row>
    <row r="399" spans="1:18" ht="15" customHeight="1" x14ac:dyDescent="0.25">
      <c r="A399" s="44">
        <v>41</v>
      </c>
      <c r="B399" s="44" t="s">
        <v>1271</v>
      </c>
      <c r="C399" s="468"/>
      <c r="E399" s="44"/>
      <c r="F399" s="44"/>
      <c r="G399" s="338">
        <f>-D399/1000</f>
        <v>0</v>
      </c>
      <c r="H399" s="44">
        <v>41</v>
      </c>
      <c r="I399" s="44" t="s">
        <v>1271</v>
      </c>
      <c r="J399" s="468"/>
      <c r="L399" s="44"/>
      <c r="M399" s="44"/>
      <c r="N399" s="338">
        <f>-K399/1000</f>
        <v>0</v>
      </c>
    </row>
    <row r="400" spans="1:18" ht="15" customHeight="1" x14ac:dyDescent="0.25">
      <c r="A400" s="44">
        <v>4101</v>
      </c>
      <c r="B400" s="44" t="s">
        <v>1272</v>
      </c>
      <c r="C400" s="468"/>
      <c r="E400" s="44"/>
      <c r="F400" s="44"/>
      <c r="G400" s="338">
        <f t="shared" ref="G400:G434" si="33">D400/1000</f>
        <v>0</v>
      </c>
      <c r="H400" s="44">
        <v>4101</v>
      </c>
      <c r="I400" s="44" t="s">
        <v>1272</v>
      </c>
      <c r="J400" s="468"/>
      <c r="L400" s="44"/>
      <c r="M400" s="44"/>
      <c r="N400" s="338">
        <f t="shared" ref="N400:N434" si="34">K400/1000</f>
        <v>0</v>
      </c>
      <c r="P400" s="338"/>
    </row>
    <row r="401" spans="1:15" ht="15" customHeight="1" x14ac:dyDescent="0.25">
      <c r="A401" s="44">
        <v>410101</v>
      </c>
      <c r="B401" s="44" t="s">
        <v>1273</v>
      </c>
      <c r="C401" s="468"/>
      <c r="E401" s="44"/>
      <c r="F401" s="44"/>
      <c r="G401" s="338">
        <f t="shared" si="33"/>
        <v>0</v>
      </c>
      <c r="H401" s="44">
        <v>410101</v>
      </c>
      <c r="I401" s="44" t="s">
        <v>1273</v>
      </c>
      <c r="J401" s="468"/>
      <c r="L401" s="44"/>
      <c r="M401" s="44"/>
      <c r="N401" s="338">
        <f t="shared" si="34"/>
        <v>0</v>
      </c>
    </row>
    <row r="402" spans="1:15" ht="15" customHeight="1" x14ac:dyDescent="0.25">
      <c r="A402" s="44">
        <v>410101001</v>
      </c>
      <c r="B402" s="44" t="s">
        <v>1274</v>
      </c>
      <c r="C402" s="468">
        <v>57816495</v>
      </c>
      <c r="D402" s="468">
        <v>57816495</v>
      </c>
      <c r="E402" s="44"/>
      <c r="F402" s="44"/>
      <c r="G402" s="338">
        <f t="shared" si="33"/>
        <v>57816.495000000003</v>
      </c>
      <c r="H402" s="44">
        <v>410101001</v>
      </c>
      <c r="I402" s="44" t="s">
        <v>1274</v>
      </c>
      <c r="J402" s="468">
        <v>49464194</v>
      </c>
      <c r="K402" s="468">
        <v>49464194</v>
      </c>
      <c r="L402" s="44"/>
      <c r="M402" s="44"/>
      <c r="N402" s="338">
        <f t="shared" si="34"/>
        <v>49464.194000000003</v>
      </c>
      <c r="O402" s="471" t="s">
        <v>598</v>
      </c>
    </row>
    <row r="403" spans="1:15" ht="15" customHeight="1" x14ac:dyDescent="0.25">
      <c r="A403" s="44">
        <v>410101003</v>
      </c>
      <c r="B403" s="44" t="s">
        <v>597</v>
      </c>
      <c r="C403" s="468">
        <v>110312864</v>
      </c>
      <c r="D403" s="468">
        <v>110312864</v>
      </c>
      <c r="E403" s="44"/>
      <c r="F403" s="44"/>
      <c r="G403" s="338">
        <f t="shared" si="33"/>
        <v>110312.864</v>
      </c>
      <c r="H403" s="44">
        <v>410101003</v>
      </c>
      <c r="I403" s="44" t="s">
        <v>597</v>
      </c>
      <c r="J403" s="468">
        <v>174719190</v>
      </c>
      <c r="K403" s="468">
        <v>174719190</v>
      </c>
      <c r="L403" s="44"/>
      <c r="M403" s="44"/>
      <c r="N403" s="338">
        <f t="shared" si="34"/>
        <v>174719.19</v>
      </c>
      <c r="O403" s="471" t="s">
        <v>597</v>
      </c>
    </row>
    <row r="404" spans="1:15" ht="15" customHeight="1" x14ac:dyDescent="0.25">
      <c r="A404" s="44">
        <v>410101004</v>
      </c>
      <c r="B404" s="44" t="s">
        <v>1275</v>
      </c>
      <c r="C404" s="468">
        <v>35989304</v>
      </c>
      <c r="D404" s="468">
        <v>35989304</v>
      </c>
      <c r="E404" s="44"/>
      <c r="F404" s="44"/>
      <c r="G404" s="338">
        <f t="shared" si="33"/>
        <v>35989.303999999996</v>
      </c>
      <c r="H404" s="44">
        <v>410101004</v>
      </c>
      <c r="I404" s="44" t="s">
        <v>1275</v>
      </c>
      <c r="J404" s="468">
        <v>114700892</v>
      </c>
      <c r="K404" s="468">
        <v>114700892</v>
      </c>
      <c r="L404" s="44"/>
      <c r="M404" s="44"/>
      <c r="N404" s="338">
        <f t="shared" si="34"/>
        <v>114700.89200000001</v>
      </c>
      <c r="O404" s="471" t="s">
        <v>599</v>
      </c>
    </row>
    <row r="405" spans="1:15" ht="15" customHeight="1" x14ac:dyDescent="0.25">
      <c r="A405" s="44">
        <v>410101007</v>
      </c>
      <c r="B405" s="44" t="s">
        <v>1276</v>
      </c>
      <c r="C405" s="468">
        <v>20993151</v>
      </c>
      <c r="D405" s="468">
        <v>20993151</v>
      </c>
      <c r="E405" s="44"/>
      <c r="F405" s="44"/>
      <c r="G405" s="338">
        <f t="shared" si="33"/>
        <v>20993.151000000002</v>
      </c>
      <c r="H405" s="44">
        <v>410101007</v>
      </c>
      <c r="I405" s="44" t="s">
        <v>1276</v>
      </c>
      <c r="J405" s="468">
        <v>49633561</v>
      </c>
      <c r="K405" s="468">
        <v>49633561</v>
      </c>
      <c r="L405" s="44"/>
      <c r="M405" s="44"/>
      <c r="N405" s="338">
        <f t="shared" si="34"/>
        <v>49633.561000000002</v>
      </c>
      <c r="O405" s="471" t="s">
        <v>600</v>
      </c>
    </row>
    <row r="406" spans="1:15" ht="15" customHeight="1" x14ac:dyDescent="0.25">
      <c r="A406" s="44">
        <v>410101</v>
      </c>
      <c r="B406" s="44" t="s">
        <v>1273</v>
      </c>
      <c r="C406" s="468">
        <v>225111814</v>
      </c>
      <c r="D406" s="468">
        <v>225111814</v>
      </c>
      <c r="E406" s="44"/>
      <c r="F406" s="44"/>
      <c r="G406" s="338">
        <f t="shared" si="33"/>
        <v>225111.81400000001</v>
      </c>
      <c r="H406" s="44">
        <v>410101</v>
      </c>
      <c r="I406" s="44" t="s">
        <v>1273</v>
      </c>
      <c r="J406" s="468">
        <v>388517837</v>
      </c>
      <c r="K406" s="468">
        <v>388517837</v>
      </c>
      <c r="L406" s="44"/>
      <c r="M406" s="44"/>
      <c r="N406" s="338">
        <f t="shared" si="34"/>
        <v>388517.837</v>
      </c>
      <c r="O406" s="471"/>
    </row>
    <row r="407" spans="1:15" ht="15" customHeight="1" x14ac:dyDescent="0.25">
      <c r="A407" s="44">
        <v>4101</v>
      </c>
      <c r="B407" s="44" t="s">
        <v>1272</v>
      </c>
      <c r="C407" s="468">
        <v>225111814</v>
      </c>
      <c r="D407" s="468">
        <v>225111814</v>
      </c>
      <c r="E407" s="44"/>
      <c r="F407" s="44"/>
      <c r="G407" s="338">
        <f t="shared" si="33"/>
        <v>225111.81400000001</v>
      </c>
      <c r="H407" s="44">
        <v>4101</v>
      </c>
      <c r="I407" s="44" t="s">
        <v>1272</v>
      </c>
      <c r="J407" s="468">
        <v>388517837</v>
      </c>
      <c r="K407" s="468">
        <v>388517837</v>
      </c>
      <c r="L407" s="44"/>
      <c r="M407" s="44"/>
      <c r="N407" s="338">
        <f t="shared" si="34"/>
        <v>388517.837</v>
      </c>
    </row>
    <row r="408" spans="1:15" ht="15" customHeight="1" x14ac:dyDescent="0.25">
      <c r="A408" s="44">
        <v>4102</v>
      </c>
      <c r="B408" s="44" t="s">
        <v>1277</v>
      </c>
      <c r="C408" s="468"/>
      <c r="E408" s="44"/>
      <c r="F408" s="44"/>
      <c r="G408" s="338">
        <f t="shared" si="33"/>
        <v>0</v>
      </c>
      <c r="H408" s="44">
        <v>4102</v>
      </c>
      <c r="I408" s="44" t="s">
        <v>1277</v>
      </c>
      <c r="J408" s="468"/>
      <c r="L408" s="44"/>
      <c r="M408" s="44"/>
      <c r="N408" s="338">
        <f t="shared" si="34"/>
        <v>0</v>
      </c>
    </row>
    <row r="409" spans="1:15" ht="15" customHeight="1" x14ac:dyDescent="0.25">
      <c r="A409" s="44">
        <v>410201</v>
      </c>
      <c r="B409" s="44" t="s">
        <v>1278</v>
      </c>
      <c r="C409" s="468"/>
      <c r="E409" s="44"/>
      <c r="F409" s="44"/>
      <c r="G409" s="338">
        <f t="shared" si="33"/>
        <v>0</v>
      </c>
      <c r="H409" s="44">
        <v>410201</v>
      </c>
      <c r="I409" s="44" t="s">
        <v>1278</v>
      </c>
      <c r="J409" s="468"/>
      <c r="L409" s="44"/>
      <c r="M409" s="44"/>
      <c r="N409" s="338">
        <f t="shared" si="34"/>
        <v>0</v>
      </c>
      <c r="O409" s="471"/>
    </row>
    <row r="410" spans="1:15" ht="15" customHeight="1" x14ac:dyDescent="0.25">
      <c r="A410" s="44">
        <v>410201001</v>
      </c>
      <c r="B410" s="44" t="s">
        <v>1238</v>
      </c>
      <c r="C410" s="468">
        <v>360000000</v>
      </c>
      <c r="D410" s="468">
        <v>360000000</v>
      </c>
      <c r="E410" s="44"/>
      <c r="F410" s="44"/>
      <c r="G410" s="338">
        <f t="shared" si="33"/>
        <v>360000</v>
      </c>
      <c r="H410" s="44">
        <v>410201001</v>
      </c>
      <c r="I410" s="44" t="s">
        <v>1238</v>
      </c>
      <c r="J410" s="468">
        <v>345000000</v>
      </c>
      <c r="K410" s="468">
        <v>345000000</v>
      </c>
      <c r="L410" s="44"/>
      <c r="M410" s="44"/>
      <c r="N410" s="338">
        <f t="shared" si="34"/>
        <v>345000</v>
      </c>
      <c r="O410" s="471" t="s">
        <v>1279</v>
      </c>
    </row>
    <row r="411" spans="1:15" s="480" customFormat="1" ht="15" customHeight="1" x14ac:dyDescent="0.25">
      <c r="A411" s="44">
        <v>410201002</v>
      </c>
      <c r="B411" s="44" t="s">
        <v>1330</v>
      </c>
      <c r="C411" s="468">
        <v>638931878</v>
      </c>
      <c r="D411" s="468">
        <v>638931878</v>
      </c>
      <c r="E411" s="44"/>
      <c r="F411" s="44"/>
      <c r="G411" s="338">
        <f t="shared" si="33"/>
        <v>638931.87800000003</v>
      </c>
      <c r="H411" s="44">
        <v>410201002</v>
      </c>
      <c r="I411" s="44" t="s">
        <v>1330</v>
      </c>
      <c r="J411" s="468">
        <v>443394677</v>
      </c>
      <c r="K411" s="468">
        <v>443394677</v>
      </c>
      <c r="L411" s="44"/>
      <c r="M411" s="44"/>
      <c r="N411" s="338">
        <f t="shared" si="34"/>
        <v>443394.67700000003</v>
      </c>
      <c r="O411" s="471" t="s">
        <v>1333</v>
      </c>
    </row>
    <row r="412" spans="1:15" ht="15" customHeight="1" x14ac:dyDescent="0.25">
      <c r="A412" s="44">
        <v>410201003</v>
      </c>
      <c r="B412" s="44" t="s">
        <v>1280</v>
      </c>
      <c r="C412" s="468">
        <v>7019049</v>
      </c>
      <c r="D412" s="468">
        <v>7019049</v>
      </c>
      <c r="E412" s="44"/>
      <c r="F412" s="44"/>
      <c r="G412" s="338">
        <f t="shared" si="33"/>
        <v>7019.049</v>
      </c>
      <c r="H412" s="44">
        <v>410201003</v>
      </c>
      <c r="I412" s="44" t="s">
        <v>1280</v>
      </c>
      <c r="J412" s="468">
        <v>6642858</v>
      </c>
      <c r="K412" s="468">
        <v>6642858</v>
      </c>
      <c r="L412" s="44"/>
      <c r="M412" s="44"/>
      <c r="N412" s="338">
        <f t="shared" si="34"/>
        <v>6642.8580000000002</v>
      </c>
      <c r="O412" s="471" t="s">
        <v>1281</v>
      </c>
    </row>
    <row r="413" spans="1:15" ht="15" customHeight="1" x14ac:dyDescent="0.25">
      <c r="A413" s="44">
        <v>410201004</v>
      </c>
      <c r="B413" s="44" t="s">
        <v>1282</v>
      </c>
      <c r="C413" s="468">
        <v>30000000</v>
      </c>
      <c r="D413" s="468">
        <v>30000000</v>
      </c>
      <c r="E413" s="44"/>
      <c r="F413" s="44"/>
      <c r="G413" s="338">
        <f t="shared" si="33"/>
        <v>30000</v>
      </c>
      <c r="H413" s="44">
        <v>410201004</v>
      </c>
      <c r="I413" s="44" t="s">
        <v>1282</v>
      </c>
      <c r="J413" s="468">
        <v>34157034</v>
      </c>
      <c r="K413" s="468">
        <v>34157034</v>
      </c>
      <c r="L413" s="44"/>
      <c r="M413" s="44"/>
      <c r="N413" s="338">
        <f t="shared" si="34"/>
        <v>34157.034</v>
      </c>
      <c r="O413" s="471" t="s">
        <v>1283</v>
      </c>
    </row>
    <row r="414" spans="1:15" s="487" customFormat="1" ht="15" customHeight="1" x14ac:dyDescent="0.25">
      <c r="A414" s="44">
        <v>410201005</v>
      </c>
      <c r="B414" s="44" t="s">
        <v>1341</v>
      </c>
      <c r="C414" s="468">
        <v>24090909</v>
      </c>
      <c r="D414" s="468">
        <v>24090909</v>
      </c>
      <c r="E414" s="44"/>
      <c r="F414" s="44"/>
      <c r="G414" s="338">
        <f t="shared" si="33"/>
        <v>24090.909</v>
      </c>
      <c r="H414" s="484"/>
      <c r="I414" s="484"/>
      <c r="J414" s="485"/>
      <c r="K414" s="485"/>
      <c r="L414" s="484"/>
      <c r="M414" s="484"/>
      <c r="N414" s="486"/>
      <c r="O414" s="471"/>
    </row>
    <row r="415" spans="1:15" ht="15" customHeight="1" x14ac:dyDescent="0.25">
      <c r="A415" s="44">
        <v>410201006</v>
      </c>
      <c r="B415" s="44" t="s">
        <v>1237</v>
      </c>
      <c r="C415" s="468">
        <v>179147728</v>
      </c>
      <c r="D415" s="468">
        <v>179147728</v>
      </c>
      <c r="E415" s="44"/>
      <c r="F415" s="44"/>
      <c r="G415" s="338">
        <f t="shared" si="33"/>
        <v>179147.728</v>
      </c>
      <c r="H415" s="44">
        <v>410201006</v>
      </c>
      <c r="I415" s="44" t="s">
        <v>1237</v>
      </c>
      <c r="J415" s="468">
        <v>208525649</v>
      </c>
      <c r="K415" s="468">
        <v>208525649</v>
      </c>
      <c r="L415" s="44"/>
      <c r="M415" s="44"/>
      <c r="N415" s="338">
        <f t="shared" si="34"/>
        <v>208525.649</v>
      </c>
      <c r="O415" s="471" t="s">
        <v>1284</v>
      </c>
    </row>
    <row r="416" spans="1:15" s="480" customFormat="1" ht="15" customHeight="1" x14ac:dyDescent="0.25">
      <c r="A416" s="44"/>
      <c r="B416" s="44"/>
      <c r="C416" s="468"/>
      <c r="D416" s="468"/>
      <c r="E416" s="44"/>
      <c r="F416" s="44"/>
      <c r="G416" s="338"/>
      <c r="H416" s="44">
        <v>410201008</v>
      </c>
      <c r="I416" s="44" t="s">
        <v>1331</v>
      </c>
      <c r="J416" s="468">
        <v>600000</v>
      </c>
      <c r="K416" s="468">
        <v>600000</v>
      </c>
      <c r="L416" s="44"/>
      <c r="M416" s="44"/>
      <c r="N416" s="338">
        <f t="shared" si="34"/>
        <v>600</v>
      </c>
      <c r="O416" s="471" t="s">
        <v>1284</v>
      </c>
    </row>
    <row r="417" spans="1:15" ht="15" customHeight="1" x14ac:dyDescent="0.25">
      <c r="A417" s="44">
        <v>410201</v>
      </c>
      <c r="B417" s="44" t="s">
        <v>1278</v>
      </c>
      <c r="C417" s="468">
        <v>1239189564</v>
      </c>
      <c r="D417" s="468">
        <v>1239189564</v>
      </c>
      <c r="E417" s="44"/>
      <c r="F417" s="44"/>
      <c r="G417" s="338">
        <f>D417/1000</f>
        <v>1239189.564</v>
      </c>
      <c r="H417" s="44">
        <v>410201</v>
      </c>
      <c r="I417" s="44" t="s">
        <v>1278</v>
      </c>
      <c r="J417" s="468">
        <v>1038320218</v>
      </c>
      <c r="K417" s="468">
        <v>1038320218</v>
      </c>
      <c r="L417" s="44"/>
      <c r="M417" s="44"/>
      <c r="N417" s="338">
        <f t="shared" si="34"/>
        <v>1038320.218</v>
      </c>
      <c r="O417" s="471"/>
    </row>
    <row r="418" spans="1:15" ht="15" customHeight="1" x14ac:dyDescent="0.25">
      <c r="A418" s="44">
        <v>410202</v>
      </c>
      <c r="B418" s="44" t="s">
        <v>1285</v>
      </c>
      <c r="C418" s="468"/>
      <c r="E418" s="44"/>
      <c r="F418" s="44"/>
      <c r="G418" s="338">
        <f t="shared" si="33"/>
        <v>0</v>
      </c>
      <c r="H418" s="44">
        <v>410202</v>
      </c>
      <c r="I418" s="44" t="s">
        <v>1285</v>
      </c>
      <c r="J418" s="468"/>
      <c r="L418" s="44"/>
      <c r="M418" s="44"/>
      <c r="N418" s="338">
        <f t="shared" si="34"/>
        <v>0</v>
      </c>
      <c r="O418" s="471"/>
    </row>
    <row r="419" spans="1:15" ht="15" customHeight="1" x14ac:dyDescent="0.25">
      <c r="A419" s="44">
        <v>410202001</v>
      </c>
      <c r="B419" s="44" t="s">
        <v>565</v>
      </c>
      <c r="C419" s="468">
        <v>753450929</v>
      </c>
      <c r="D419" s="468">
        <v>753450929</v>
      </c>
      <c r="E419" s="44"/>
      <c r="F419" s="44"/>
      <c r="G419" s="338">
        <f t="shared" si="33"/>
        <v>753450.929</v>
      </c>
      <c r="H419" s="44">
        <v>410202001</v>
      </c>
      <c r="I419" s="44" t="s">
        <v>565</v>
      </c>
      <c r="J419" s="468">
        <v>683968538</v>
      </c>
      <c r="K419" s="468">
        <v>683968538</v>
      </c>
      <c r="L419" s="44"/>
      <c r="M419" s="44"/>
      <c r="N419" s="338">
        <f t="shared" si="34"/>
        <v>683968.53799999994</v>
      </c>
      <c r="O419" s="471" t="s">
        <v>1286</v>
      </c>
    </row>
    <row r="420" spans="1:15" ht="15" customHeight="1" x14ac:dyDescent="0.25">
      <c r="A420" s="44">
        <v>410202002</v>
      </c>
      <c r="B420" s="44" t="s">
        <v>1235</v>
      </c>
      <c r="C420" s="468">
        <v>136309719</v>
      </c>
      <c r="D420" s="468">
        <v>136309719</v>
      </c>
      <c r="E420" s="44"/>
      <c r="F420" s="44"/>
      <c r="G420" s="338">
        <f t="shared" si="33"/>
        <v>136309.71900000001</v>
      </c>
      <c r="H420" s="44">
        <v>410202002</v>
      </c>
      <c r="I420" s="44" t="s">
        <v>1235</v>
      </c>
      <c r="J420" s="468">
        <v>117172635</v>
      </c>
      <c r="K420" s="468">
        <v>117172635</v>
      </c>
      <c r="L420" s="44"/>
      <c r="M420" s="44"/>
      <c r="N420" s="338">
        <f t="shared" si="34"/>
        <v>117172.63499999999</v>
      </c>
      <c r="O420" s="471" t="s">
        <v>1287</v>
      </c>
    </row>
    <row r="421" spans="1:15" ht="15" customHeight="1" x14ac:dyDescent="0.25">
      <c r="A421" s="44">
        <v>410202003</v>
      </c>
      <c r="B421" s="44" t="s">
        <v>566</v>
      </c>
      <c r="C421" s="468">
        <v>67426623</v>
      </c>
      <c r="D421" s="468">
        <v>67426623</v>
      </c>
      <c r="E421" s="44"/>
      <c r="F421" s="44"/>
      <c r="G421" s="338">
        <f t="shared" si="33"/>
        <v>67426.623000000007</v>
      </c>
      <c r="H421" s="44">
        <v>410202003</v>
      </c>
      <c r="I421" s="44" t="s">
        <v>566</v>
      </c>
      <c r="J421" s="468">
        <v>59167225</v>
      </c>
      <c r="K421" s="468">
        <v>59167225</v>
      </c>
      <c r="L421" s="44"/>
      <c r="M421" s="44"/>
      <c r="N421" s="338">
        <f t="shared" si="34"/>
        <v>59167.224999999999</v>
      </c>
      <c r="O421" s="471" t="s">
        <v>1243</v>
      </c>
    </row>
    <row r="422" spans="1:15" ht="15" customHeight="1" x14ac:dyDescent="0.25">
      <c r="A422" s="44">
        <v>410202004</v>
      </c>
      <c r="B422" s="44" t="s">
        <v>567</v>
      </c>
      <c r="C422" s="468">
        <v>72668547</v>
      </c>
      <c r="D422" s="468">
        <v>72668547</v>
      </c>
      <c r="E422" s="44"/>
      <c r="F422" s="44"/>
      <c r="G422" s="338">
        <f t="shared" si="33"/>
        <v>72668.547000000006</v>
      </c>
      <c r="H422" s="44">
        <v>410202004</v>
      </c>
      <c r="I422" s="44" t="s">
        <v>567</v>
      </c>
      <c r="J422" s="468">
        <v>26038128</v>
      </c>
      <c r="K422" s="468">
        <v>26038128</v>
      </c>
      <c r="L422" s="44"/>
      <c r="M422" s="44"/>
      <c r="N422" s="338">
        <f t="shared" si="34"/>
        <v>26038.128000000001</v>
      </c>
      <c r="O422" s="471" t="s">
        <v>1244</v>
      </c>
    </row>
    <row r="423" spans="1:15" ht="15" customHeight="1" x14ac:dyDescent="0.25">
      <c r="A423" s="44">
        <v>410202005</v>
      </c>
      <c r="B423" s="44" t="s">
        <v>568</v>
      </c>
      <c r="C423" s="468">
        <v>9045500</v>
      </c>
      <c r="D423" s="468">
        <v>9045500</v>
      </c>
      <c r="E423" s="44"/>
      <c r="F423" s="44"/>
      <c r="G423" s="338">
        <f t="shared" si="33"/>
        <v>9045.5</v>
      </c>
      <c r="H423" s="44">
        <v>410202005</v>
      </c>
      <c r="I423" s="44" t="s">
        <v>568</v>
      </c>
      <c r="J423" s="468">
        <v>6469350</v>
      </c>
      <c r="K423" s="468">
        <v>6469350</v>
      </c>
      <c r="L423" s="44"/>
      <c r="M423" s="44"/>
      <c r="N423" s="338">
        <f t="shared" si="34"/>
        <v>6469.35</v>
      </c>
      <c r="O423" s="471" t="s">
        <v>1288</v>
      </c>
    </row>
    <row r="424" spans="1:15" ht="15" customHeight="1" x14ac:dyDescent="0.25">
      <c r="A424" s="44">
        <v>410202006</v>
      </c>
      <c r="B424" s="44" t="s">
        <v>1259</v>
      </c>
      <c r="C424" s="468">
        <v>8292500</v>
      </c>
      <c r="D424" s="468">
        <v>8292500</v>
      </c>
      <c r="E424" s="44"/>
      <c r="F424" s="44"/>
      <c r="G424" s="338">
        <f t="shared" si="33"/>
        <v>8292.5</v>
      </c>
      <c r="H424" s="44">
        <v>410202006</v>
      </c>
      <c r="I424" s="44" t="s">
        <v>1259</v>
      </c>
      <c r="J424" s="468">
        <v>7089904</v>
      </c>
      <c r="K424" s="468">
        <v>7089904</v>
      </c>
      <c r="L424" s="44"/>
      <c r="M424" s="44"/>
      <c r="N424" s="338">
        <f t="shared" si="34"/>
        <v>7089.9040000000005</v>
      </c>
      <c r="O424" s="471" t="s">
        <v>1260</v>
      </c>
    </row>
    <row r="425" spans="1:15" ht="15" customHeight="1" x14ac:dyDescent="0.25">
      <c r="A425" s="44">
        <v>410202007</v>
      </c>
      <c r="B425" s="44" t="s">
        <v>1289</v>
      </c>
      <c r="C425" s="468">
        <v>11975398</v>
      </c>
      <c r="D425" s="468">
        <v>11975398</v>
      </c>
      <c r="E425" s="44"/>
      <c r="F425" s="44"/>
      <c r="G425" s="338">
        <f t="shared" si="33"/>
        <v>11975.397999999999</v>
      </c>
      <c r="H425" s="44">
        <v>410202007</v>
      </c>
      <c r="I425" s="44" t="s">
        <v>1289</v>
      </c>
      <c r="J425" s="468">
        <v>1289543</v>
      </c>
      <c r="K425" s="468">
        <v>1289543</v>
      </c>
      <c r="L425" s="44"/>
      <c r="M425" s="44"/>
      <c r="N425" s="338">
        <f t="shared" si="34"/>
        <v>1289.5429999999999</v>
      </c>
      <c r="O425" s="471" t="s">
        <v>1251</v>
      </c>
    </row>
    <row r="426" spans="1:15" ht="15" customHeight="1" x14ac:dyDescent="0.25">
      <c r="A426" s="44">
        <v>410202008</v>
      </c>
      <c r="B426" s="44" t="s">
        <v>582</v>
      </c>
      <c r="C426" s="468">
        <v>53636</v>
      </c>
      <c r="D426" s="468">
        <v>53636</v>
      </c>
      <c r="E426" s="44"/>
      <c r="F426" s="44"/>
      <c r="G426" s="338">
        <f t="shared" si="33"/>
        <v>53.636000000000003</v>
      </c>
      <c r="H426" s="44">
        <v>410202008</v>
      </c>
      <c r="I426" s="44" t="s">
        <v>582</v>
      </c>
      <c r="J426" s="468">
        <v>-2552105</v>
      </c>
      <c r="K426" s="468">
        <v>-2552105</v>
      </c>
      <c r="L426" s="44"/>
      <c r="M426" s="44"/>
      <c r="N426" s="338">
        <f t="shared" si="34"/>
        <v>-2552.105</v>
      </c>
      <c r="O426" s="471" t="s">
        <v>1261</v>
      </c>
    </row>
    <row r="427" spans="1:15" ht="15" customHeight="1" x14ac:dyDescent="0.25">
      <c r="A427" s="44">
        <v>410202009</v>
      </c>
      <c r="B427" s="44" t="s">
        <v>1290</v>
      </c>
      <c r="C427" s="468">
        <v>1696364</v>
      </c>
      <c r="D427" s="468">
        <v>1696364</v>
      </c>
      <c r="E427" s="44"/>
      <c r="F427" s="44"/>
      <c r="G427" s="338">
        <f t="shared" si="33"/>
        <v>1696.364</v>
      </c>
      <c r="H427" s="44">
        <v>410202009</v>
      </c>
      <c r="I427" s="44" t="s">
        <v>1290</v>
      </c>
      <c r="J427" s="468">
        <v>870909</v>
      </c>
      <c r="K427" s="468">
        <v>870909</v>
      </c>
      <c r="L427" s="44"/>
      <c r="M427" s="44"/>
      <c r="N427" s="338">
        <f t="shared" si="34"/>
        <v>870.90899999999999</v>
      </c>
      <c r="O427" s="471" t="s">
        <v>1263</v>
      </c>
    </row>
    <row r="428" spans="1:15" ht="15" customHeight="1" x14ac:dyDescent="0.25">
      <c r="A428" s="44">
        <v>410202010</v>
      </c>
      <c r="B428" s="44" t="s">
        <v>1291</v>
      </c>
      <c r="C428" s="468">
        <v>5392727</v>
      </c>
      <c r="D428" s="468">
        <v>5392727</v>
      </c>
      <c r="E428" s="44"/>
      <c r="F428" s="44"/>
      <c r="G428" s="338">
        <f t="shared" si="33"/>
        <v>5392.7269999999999</v>
      </c>
      <c r="H428" s="44">
        <v>410202010</v>
      </c>
      <c r="I428" s="44" t="s">
        <v>1291</v>
      </c>
      <c r="J428" s="468">
        <v>19185466</v>
      </c>
      <c r="K428" s="468">
        <v>19185466</v>
      </c>
      <c r="L428" s="44"/>
      <c r="M428" s="44"/>
      <c r="N428" s="338">
        <f t="shared" si="34"/>
        <v>19185.466</v>
      </c>
      <c r="O428" s="471" t="s">
        <v>1263</v>
      </c>
    </row>
    <row r="429" spans="1:15" ht="15" customHeight="1" x14ac:dyDescent="0.25">
      <c r="A429" s="44">
        <v>410202011</v>
      </c>
      <c r="B429" s="44" t="s">
        <v>1292</v>
      </c>
      <c r="C429" s="468">
        <v>495455</v>
      </c>
      <c r="D429" s="468">
        <v>495455</v>
      </c>
      <c r="E429" s="44"/>
      <c r="F429" s="44"/>
      <c r="G429" s="338">
        <f t="shared" si="33"/>
        <v>495.45499999999998</v>
      </c>
      <c r="H429" s="44">
        <v>410202011</v>
      </c>
      <c r="I429" s="44" t="s">
        <v>1292</v>
      </c>
      <c r="J429" s="468">
        <v>684091</v>
      </c>
      <c r="K429" s="468">
        <v>684091</v>
      </c>
      <c r="L429" s="44"/>
      <c r="M429" s="44"/>
      <c r="N429" s="338">
        <f t="shared" si="34"/>
        <v>684.09100000000001</v>
      </c>
      <c r="O429" s="471" t="s">
        <v>1263</v>
      </c>
    </row>
    <row r="430" spans="1:15" ht="15" customHeight="1" x14ac:dyDescent="0.25">
      <c r="A430" s="44">
        <v>410202013</v>
      </c>
      <c r="B430" s="44" t="s">
        <v>559</v>
      </c>
      <c r="C430" s="468">
        <v>56320753</v>
      </c>
      <c r="D430" s="468">
        <v>56320753</v>
      </c>
      <c r="E430" s="44"/>
      <c r="F430" s="44"/>
      <c r="G430" s="338">
        <f t="shared" si="33"/>
        <v>56320.752999999997</v>
      </c>
      <c r="H430" s="44">
        <v>410202013</v>
      </c>
      <c r="I430" s="44" t="s">
        <v>559</v>
      </c>
      <c r="J430" s="468">
        <v>46752000</v>
      </c>
      <c r="K430" s="468">
        <v>46752000</v>
      </c>
      <c r="L430" s="44"/>
      <c r="M430" s="44"/>
      <c r="N430" s="338">
        <f t="shared" si="34"/>
        <v>46752</v>
      </c>
      <c r="O430" s="471" t="s">
        <v>1293</v>
      </c>
    </row>
    <row r="431" spans="1:15" ht="15" customHeight="1" x14ac:dyDescent="0.25">
      <c r="A431" s="44">
        <v>410202015</v>
      </c>
      <c r="B431" s="44" t="s">
        <v>574</v>
      </c>
      <c r="C431" s="468">
        <v>400000</v>
      </c>
      <c r="D431" s="468">
        <v>400000</v>
      </c>
      <c r="E431" s="44"/>
      <c r="F431" s="44"/>
      <c r="G431" s="338">
        <f t="shared" si="33"/>
        <v>400</v>
      </c>
      <c r="H431" s="44">
        <v>410202015</v>
      </c>
      <c r="I431" s="44" t="s">
        <v>574</v>
      </c>
      <c r="J431" s="468">
        <v>400000</v>
      </c>
      <c r="K431" s="468">
        <v>400000</v>
      </c>
      <c r="L431" s="44"/>
      <c r="M431" s="44"/>
      <c r="N431" s="338">
        <f t="shared" si="34"/>
        <v>400</v>
      </c>
      <c r="O431" s="471" t="s">
        <v>1294</v>
      </c>
    </row>
    <row r="432" spans="1:15" ht="15" customHeight="1" x14ac:dyDescent="0.25">
      <c r="A432" s="44">
        <v>410202016</v>
      </c>
      <c r="B432" s="44" t="s">
        <v>1295</v>
      </c>
      <c r="C432" s="468">
        <v>29620883</v>
      </c>
      <c r="D432" s="468">
        <v>29620883</v>
      </c>
      <c r="E432" s="44"/>
      <c r="F432" s="44"/>
      <c r="G432" s="338">
        <f t="shared" si="33"/>
        <v>29620.883000000002</v>
      </c>
      <c r="H432" s="44">
        <v>410202016</v>
      </c>
      <c r="I432" s="44" t="s">
        <v>1295</v>
      </c>
      <c r="J432" s="468">
        <v>27514797</v>
      </c>
      <c r="K432" s="468">
        <v>27514797</v>
      </c>
      <c r="L432" s="44"/>
      <c r="M432" s="44"/>
      <c r="N432" s="338">
        <f t="shared" si="34"/>
        <v>27514.796999999999</v>
      </c>
      <c r="O432" s="471" t="s">
        <v>1296</v>
      </c>
    </row>
    <row r="433" spans="1:15" ht="15" customHeight="1" x14ac:dyDescent="0.25">
      <c r="A433" s="44">
        <v>410202018</v>
      </c>
      <c r="B433" s="44" t="s">
        <v>1297</v>
      </c>
      <c r="C433" s="468">
        <v>136132774</v>
      </c>
      <c r="D433" s="468">
        <v>136132774</v>
      </c>
      <c r="E433" s="44"/>
      <c r="F433" s="44"/>
      <c r="G433" s="338">
        <f t="shared" si="33"/>
        <v>136132.774</v>
      </c>
      <c r="H433" s="44">
        <v>410202018</v>
      </c>
      <c r="I433" s="44" t="s">
        <v>1297</v>
      </c>
      <c r="J433" s="468">
        <v>200167918</v>
      </c>
      <c r="K433" s="468">
        <v>200167918</v>
      </c>
      <c r="L433" s="44"/>
      <c r="M433" s="44"/>
      <c r="N433" s="338">
        <f t="shared" si="34"/>
        <v>200167.91800000001</v>
      </c>
      <c r="O433" s="471" t="s">
        <v>1248</v>
      </c>
    </row>
    <row r="434" spans="1:15" ht="15" customHeight="1" x14ac:dyDescent="0.25">
      <c r="A434" s="44">
        <v>410202019</v>
      </c>
      <c r="B434" s="44" t="s">
        <v>585</v>
      </c>
      <c r="C434" s="468">
        <v>14228114</v>
      </c>
      <c r="D434" s="468">
        <v>14228114</v>
      </c>
      <c r="E434" s="44"/>
      <c r="F434" s="44"/>
      <c r="G434" s="338">
        <f t="shared" si="33"/>
        <v>14228.114</v>
      </c>
      <c r="H434" s="44">
        <v>410202019</v>
      </c>
      <c r="I434" s="44" t="s">
        <v>585</v>
      </c>
      <c r="J434" s="468">
        <v>19587214</v>
      </c>
      <c r="K434" s="468">
        <v>19587214</v>
      </c>
      <c r="L434" s="44"/>
      <c r="M434" s="44"/>
      <c r="N434" s="338">
        <f t="shared" si="34"/>
        <v>19587.214</v>
      </c>
      <c r="O434" s="471" t="s">
        <v>1298</v>
      </c>
    </row>
    <row r="435" spans="1:15" ht="15" customHeight="1" x14ac:dyDescent="0.25">
      <c r="A435" s="44">
        <v>410202020</v>
      </c>
      <c r="B435" s="44" t="s">
        <v>1299</v>
      </c>
      <c r="C435" s="468">
        <v>-21</v>
      </c>
      <c r="D435" s="468">
        <v>-21</v>
      </c>
      <c r="E435" s="44"/>
      <c r="F435" s="44"/>
      <c r="G435" s="338">
        <f t="shared" ref="G435:G467" si="35">D435/1000</f>
        <v>-2.1000000000000001E-2</v>
      </c>
      <c r="H435" s="44">
        <v>410202020</v>
      </c>
      <c r="I435" s="44" t="s">
        <v>1299</v>
      </c>
      <c r="J435" s="468">
        <v>23</v>
      </c>
      <c r="K435" s="468">
        <v>23</v>
      </c>
      <c r="L435" s="44"/>
      <c r="M435" s="44"/>
      <c r="N435" s="338">
        <f t="shared" ref="N435:N467" si="36">K435/1000</f>
        <v>2.3E-2</v>
      </c>
      <c r="O435" s="471" t="s">
        <v>1300</v>
      </c>
    </row>
    <row r="436" spans="1:15" ht="15" customHeight="1" x14ac:dyDescent="0.25">
      <c r="A436" s="44">
        <v>410202021</v>
      </c>
      <c r="B436" s="44" t="s">
        <v>1301</v>
      </c>
      <c r="C436" s="468">
        <v>634414</v>
      </c>
      <c r="D436" s="468">
        <v>634414</v>
      </c>
      <c r="E436" s="44"/>
      <c r="F436" s="44"/>
      <c r="G436" s="338">
        <f t="shared" si="35"/>
        <v>634.41399999999999</v>
      </c>
      <c r="H436" s="44">
        <v>410202021</v>
      </c>
      <c r="I436" s="44" t="s">
        <v>1301</v>
      </c>
      <c r="J436" s="468">
        <v>379090</v>
      </c>
      <c r="K436" s="468">
        <v>379090</v>
      </c>
      <c r="L436" s="44"/>
      <c r="M436" s="44"/>
      <c r="N436" s="338">
        <f t="shared" si="36"/>
        <v>379.09</v>
      </c>
      <c r="O436" s="471" t="s">
        <v>1300</v>
      </c>
    </row>
    <row r="437" spans="1:15" ht="15" customHeight="1" x14ac:dyDescent="0.25">
      <c r="A437" s="44">
        <v>410202025</v>
      </c>
      <c r="B437" s="44" t="s">
        <v>1302</v>
      </c>
      <c r="C437" s="468">
        <v>309488508</v>
      </c>
      <c r="D437" s="468">
        <v>309488508</v>
      </c>
      <c r="E437" s="44"/>
      <c r="F437" s="44"/>
      <c r="G437" s="338">
        <f t="shared" si="35"/>
        <v>309488.50799999997</v>
      </c>
      <c r="H437" s="44">
        <v>410202025</v>
      </c>
      <c r="I437" s="44" t="s">
        <v>1302</v>
      </c>
      <c r="J437" s="468">
        <v>272667954</v>
      </c>
      <c r="K437" s="468">
        <v>272667954</v>
      </c>
      <c r="L437" s="44"/>
      <c r="M437" s="44"/>
      <c r="N437" s="338">
        <f t="shared" si="36"/>
        <v>272667.95400000003</v>
      </c>
      <c r="O437" s="471" t="s">
        <v>1303</v>
      </c>
    </row>
    <row r="438" spans="1:15" ht="15" customHeight="1" x14ac:dyDescent="0.25">
      <c r="A438" s="44">
        <v>410202027</v>
      </c>
      <c r="B438" s="44" t="s">
        <v>1304</v>
      </c>
      <c r="C438" s="468">
        <v>1219644479</v>
      </c>
      <c r="D438" s="468">
        <v>1219644479</v>
      </c>
      <c r="E438" s="44"/>
      <c r="F438" s="44"/>
      <c r="G438" s="338">
        <f t="shared" si="35"/>
        <v>1219644.4790000001</v>
      </c>
      <c r="H438" s="44">
        <v>410202027</v>
      </c>
      <c r="I438" s="44" t="s">
        <v>1304</v>
      </c>
      <c r="J438" s="468">
        <v>0</v>
      </c>
      <c r="K438" s="468">
        <v>0</v>
      </c>
      <c r="L438" s="44"/>
      <c r="M438" s="44"/>
      <c r="N438" s="338">
        <f t="shared" si="36"/>
        <v>0</v>
      </c>
      <c r="O438" s="471" t="s">
        <v>1305</v>
      </c>
    </row>
    <row r="439" spans="1:15" s="487" customFormat="1" ht="15" customHeight="1" x14ac:dyDescent="0.25">
      <c r="A439" s="44">
        <v>410202028</v>
      </c>
      <c r="B439" s="44" t="s">
        <v>584</v>
      </c>
      <c r="C439" s="468">
        <v>2309</v>
      </c>
      <c r="D439" s="468">
        <v>2309</v>
      </c>
      <c r="E439" s="44"/>
      <c r="F439" s="44"/>
      <c r="G439" s="338">
        <f t="shared" si="35"/>
        <v>2.3090000000000002</v>
      </c>
      <c r="H439" s="484"/>
      <c r="I439" s="484"/>
      <c r="J439" s="485"/>
      <c r="K439" s="485"/>
      <c r="L439" s="484"/>
      <c r="M439" s="484"/>
      <c r="N439" s="486"/>
      <c r="O439" s="471"/>
    </row>
    <row r="440" spans="1:15" ht="15" customHeight="1" x14ac:dyDescent="0.25">
      <c r="A440" s="44">
        <v>410202029</v>
      </c>
      <c r="B440" s="44" t="s">
        <v>1306</v>
      </c>
      <c r="C440" s="468">
        <v>241672</v>
      </c>
      <c r="D440" s="468">
        <v>241672</v>
      </c>
      <c r="E440" s="44"/>
      <c r="F440" s="44"/>
      <c r="G440" s="338">
        <f t="shared" si="35"/>
        <v>241.672</v>
      </c>
      <c r="H440" s="44">
        <v>410202029</v>
      </c>
      <c r="I440" s="44" t="s">
        <v>1306</v>
      </c>
      <c r="J440" s="468">
        <v>3883798</v>
      </c>
      <c r="K440" s="468">
        <v>3883798</v>
      </c>
      <c r="L440" s="44"/>
      <c r="M440" s="44"/>
      <c r="N440" s="338">
        <f t="shared" si="36"/>
        <v>3883.7979999999998</v>
      </c>
      <c r="O440" s="471" t="s">
        <v>1307</v>
      </c>
    </row>
    <row r="441" spans="1:15" ht="15" customHeight="1" x14ac:dyDescent="0.25">
      <c r="A441" s="44">
        <v>410202032</v>
      </c>
      <c r="B441" s="44" t="s">
        <v>1256</v>
      </c>
      <c r="C441" s="468">
        <v>15839277</v>
      </c>
      <c r="D441" s="468">
        <v>15839277</v>
      </c>
      <c r="E441" s="44"/>
      <c r="F441" s="44"/>
      <c r="G441" s="338">
        <f t="shared" si="35"/>
        <v>15839.277</v>
      </c>
      <c r="H441" s="44">
        <v>410202032</v>
      </c>
      <c r="I441" s="44" t="s">
        <v>1256</v>
      </c>
      <c r="J441" s="468">
        <v>14978707</v>
      </c>
      <c r="K441" s="468">
        <v>14978707</v>
      </c>
      <c r="L441" s="44"/>
      <c r="M441" s="44"/>
      <c r="N441" s="338">
        <f t="shared" si="36"/>
        <v>14978.707</v>
      </c>
      <c r="O441" s="471" t="s">
        <v>1257</v>
      </c>
    </row>
    <row r="442" spans="1:15" ht="15" customHeight="1" x14ac:dyDescent="0.25">
      <c r="A442" s="44">
        <v>410202</v>
      </c>
      <c r="B442" s="44" t="s">
        <v>1285</v>
      </c>
      <c r="C442" s="468">
        <v>2849360560</v>
      </c>
      <c r="D442" s="468">
        <v>2849360560</v>
      </c>
      <c r="E442" s="44"/>
      <c r="F442" s="44"/>
      <c r="G442" s="338">
        <f t="shared" si="35"/>
        <v>2849360.56</v>
      </c>
      <c r="H442" s="44">
        <v>410202</v>
      </c>
      <c r="I442" s="44" t="s">
        <v>1285</v>
      </c>
      <c r="J442" s="468">
        <v>1505715185</v>
      </c>
      <c r="K442" s="468">
        <v>1505715185</v>
      </c>
      <c r="L442" s="44"/>
      <c r="M442" s="44"/>
      <c r="N442" s="338">
        <f t="shared" si="36"/>
        <v>1505715.1850000001</v>
      </c>
      <c r="O442" s="471"/>
    </row>
    <row r="443" spans="1:15" ht="15" customHeight="1" x14ac:dyDescent="0.25">
      <c r="A443" s="44">
        <v>4102</v>
      </c>
      <c r="B443" s="44" t="s">
        <v>1277</v>
      </c>
      <c r="C443" s="468">
        <v>4088550124</v>
      </c>
      <c r="D443" s="468">
        <v>4088550124</v>
      </c>
      <c r="E443" s="44"/>
      <c r="F443" s="44"/>
      <c r="G443" s="338">
        <f t="shared" si="35"/>
        <v>4088550.1239999998</v>
      </c>
      <c r="H443" s="44">
        <v>4102</v>
      </c>
      <c r="I443" s="44" t="s">
        <v>1277</v>
      </c>
      <c r="J443" s="468">
        <v>2544035403</v>
      </c>
      <c r="K443" s="468">
        <v>2544035403</v>
      </c>
      <c r="L443" s="44"/>
      <c r="M443" s="44"/>
      <c r="N443" s="338">
        <f t="shared" si="36"/>
        <v>2544035.4029999999</v>
      </c>
    </row>
    <row r="444" spans="1:15" ht="15" customHeight="1" x14ac:dyDescent="0.25">
      <c r="A444" s="44">
        <v>41</v>
      </c>
      <c r="B444" s="44" t="s">
        <v>1271</v>
      </c>
      <c r="C444" s="468">
        <v>4313661938</v>
      </c>
      <c r="D444" s="468">
        <v>4313661938</v>
      </c>
      <c r="E444" s="44"/>
      <c r="F444" s="44"/>
      <c r="G444" s="338">
        <f t="shared" si="35"/>
        <v>4313661.9380000001</v>
      </c>
      <c r="H444" s="44">
        <v>41</v>
      </c>
      <c r="I444" s="44" t="s">
        <v>1271</v>
      </c>
      <c r="J444" s="468">
        <v>2932553240</v>
      </c>
      <c r="K444" s="468">
        <v>2932553240</v>
      </c>
      <c r="L444" s="44"/>
      <c r="M444" s="44"/>
      <c r="N444" s="338">
        <f t="shared" si="36"/>
        <v>2932553.24</v>
      </c>
    </row>
    <row r="445" spans="1:15" ht="15" customHeight="1" x14ac:dyDescent="0.25">
      <c r="A445" s="44">
        <v>4</v>
      </c>
      <c r="B445" s="44" t="s">
        <v>670</v>
      </c>
      <c r="C445" s="468">
        <v>4313661938</v>
      </c>
      <c r="D445" s="468">
        <v>4313661938</v>
      </c>
      <c r="E445" s="44"/>
      <c r="F445" s="44"/>
      <c r="G445" s="338">
        <f t="shared" si="35"/>
        <v>4313661.9380000001</v>
      </c>
      <c r="H445" s="44">
        <v>4</v>
      </c>
      <c r="I445" s="44" t="s">
        <v>670</v>
      </c>
      <c r="J445" s="468">
        <v>2932553240</v>
      </c>
      <c r="K445" s="468">
        <v>2932553240</v>
      </c>
      <c r="L445" s="44"/>
      <c r="M445" s="44"/>
      <c r="N445" s="338">
        <f t="shared" si="36"/>
        <v>2932553.24</v>
      </c>
    </row>
    <row r="446" spans="1:15" ht="15" customHeight="1" x14ac:dyDescent="0.25">
      <c r="A446" s="44" t="s">
        <v>1176</v>
      </c>
      <c r="B446" s="44" t="s">
        <v>1177</v>
      </c>
      <c r="C446" s="468">
        <v>-5757700718</v>
      </c>
      <c r="D446" s="468">
        <v>-5757700718</v>
      </c>
      <c r="E446" s="44"/>
      <c r="F446" s="44"/>
      <c r="G446" s="338">
        <f t="shared" si="35"/>
        <v>-5757700.7180000003</v>
      </c>
      <c r="H446" s="44" t="s">
        <v>1176</v>
      </c>
      <c r="I446" s="44" t="s">
        <v>1177</v>
      </c>
      <c r="J446" s="468">
        <v>-1615145756</v>
      </c>
      <c r="K446" s="468">
        <v>-1615145756</v>
      </c>
      <c r="L446" s="44"/>
      <c r="M446" s="44"/>
      <c r="N446" s="338">
        <f t="shared" si="36"/>
        <v>-1615145.7560000001</v>
      </c>
    </row>
    <row r="447" spans="1:15" ht="15" customHeight="1" x14ac:dyDescent="0.25">
      <c r="A447" s="44" t="s">
        <v>1176</v>
      </c>
      <c r="B447" s="44" t="s">
        <v>1308</v>
      </c>
      <c r="C447" s="468">
        <v>0</v>
      </c>
      <c r="D447" s="468">
        <v>0</v>
      </c>
      <c r="E447" s="44"/>
      <c r="F447" s="44"/>
      <c r="G447" s="338">
        <f t="shared" si="35"/>
        <v>0</v>
      </c>
      <c r="H447" s="44" t="s">
        <v>1176</v>
      </c>
      <c r="I447" s="44" t="s">
        <v>1308</v>
      </c>
      <c r="J447" s="468">
        <v>0</v>
      </c>
      <c r="K447" s="468">
        <v>0</v>
      </c>
      <c r="L447" s="44"/>
      <c r="M447" s="44"/>
      <c r="N447" s="338">
        <f t="shared" si="36"/>
        <v>0</v>
      </c>
    </row>
    <row r="448" spans="1:15" ht="15" customHeight="1" x14ac:dyDescent="0.25">
      <c r="A448" s="44">
        <v>6</v>
      </c>
      <c r="B448" s="44" t="s">
        <v>1309</v>
      </c>
      <c r="C448" s="468"/>
      <c r="E448" s="44"/>
      <c r="F448" s="44"/>
      <c r="G448" s="338">
        <f t="shared" si="35"/>
        <v>0</v>
      </c>
      <c r="H448" s="44">
        <v>6</v>
      </c>
      <c r="I448" s="44" t="s">
        <v>1309</v>
      </c>
      <c r="J448" s="468"/>
      <c r="L448" s="44"/>
      <c r="M448" s="44"/>
      <c r="N448" s="338">
        <f t="shared" si="36"/>
        <v>0</v>
      </c>
    </row>
    <row r="449" spans="1:15" ht="15" customHeight="1" x14ac:dyDescent="0.25">
      <c r="A449" s="44">
        <v>61</v>
      </c>
      <c r="B449" s="44" t="s">
        <v>1310</v>
      </c>
      <c r="C449" s="468"/>
      <c r="E449" s="44"/>
      <c r="F449" s="44"/>
      <c r="G449" s="338">
        <f t="shared" si="35"/>
        <v>0</v>
      </c>
      <c r="H449" s="44">
        <v>61</v>
      </c>
      <c r="I449" s="44" t="s">
        <v>1310</v>
      </c>
      <c r="J449" s="468"/>
      <c r="L449" s="44"/>
      <c r="M449" s="44"/>
      <c r="N449" s="338">
        <f t="shared" si="36"/>
        <v>0</v>
      </c>
    </row>
    <row r="450" spans="1:15" ht="15" customHeight="1" x14ac:dyDescent="0.25">
      <c r="A450" s="44">
        <v>6101</v>
      </c>
      <c r="B450" s="44" t="s">
        <v>1311</v>
      </c>
      <c r="G450" s="338">
        <f t="shared" si="35"/>
        <v>0</v>
      </c>
      <c r="H450" s="44">
        <v>6101</v>
      </c>
      <c r="I450" s="44" t="s">
        <v>1311</v>
      </c>
      <c r="J450" s="468"/>
      <c r="L450" s="44"/>
      <c r="M450" s="44"/>
      <c r="N450" s="338">
        <f t="shared" si="36"/>
        <v>0</v>
      </c>
    </row>
    <row r="451" spans="1:15" ht="15" customHeight="1" x14ac:dyDescent="0.25">
      <c r="A451" s="44">
        <v>610101</v>
      </c>
      <c r="B451" s="44" t="s">
        <v>1312</v>
      </c>
      <c r="G451" s="338">
        <f t="shared" si="35"/>
        <v>0</v>
      </c>
      <c r="H451" s="44">
        <v>610101</v>
      </c>
      <c r="I451" s="44" t="s">
        <v>1312</v>
      </c>
      <c r="J451" s="468"/>
      <c r="L451" s="44"/>
      <c r="M451" s="44"/>
      <c r="N451" s="338">
        <f t="shared" si="36"/>
        <v>0</v>
      </c>
    </row>
    <row r="452" spans="1:15" ht="15" customHeight="1" x14ac:dyDescent="0.25">
      <c r="A452" s="44">
        <v>610101001</v>
      </c>
      <c r="B452" s="44" t="s">
        <v>1313</v>
      </c>
      <c r="C452" s="338">
        <v>2192016000</v>
      </c>
      <c r="D452" s="338">
        <v>2192016000</v>
      </c>
      <c r="G452" s="338">
        <f t="shared" si="35"/>
        <v>2192016</v>
      </c>
      <c r="H452" s="44">
        <v>610101001</v>
      </c>
      <c r="I452" s="44" t="s">
        <v>1313</v>
      </c>
      <c r="J452" s="468">
        <v>2163638400</v>
      </c>
      <c r="K452" s="468">
        <v>2163638400</v>
      </c>
      <c r="L452" s="44"/>
      <c r="M452" s="44"/>
      <c r="N452" s="338">
        <f t="shared" si="36"/>
        <v>2163638.4</v>
      </c>
      <c r="O452" s="471" t="s">
        <v>1314</v>
      </c>
    </row>
    <row r="453" spans="1:15" ht="15" customHeight="1" x14ac:dyDescent="0.25">
      <c r="A453" s="44">
        <v>610101007</v>
      </c>
      <c r="B453" s="44" t="s">
        <v>1315</v>
      </c>
      <c r="C453" s="338">
        <v>513753750</v>
      </c>
      <c r="D453" s="338">
        <v>513753750</v>
      </c>
      <c r="G453" s="338">
        <f t="shared" si="35"/>
        <v>513753.75</v>
      </c>
      <c r="H453" s="44">
        <v>610101007</v>
      </c>
      <c r="I453" s="44" t="s">
        <v>1315</v>
      </c>
      <c r="J453" s="468">
        <v>507102750</v>
      </c>
      <c r="K453" s="468">
        <v>507102750</v>
      </c>
      <c r="L453" s="44"/>
      <c r="M453" s="44"/>
      <c r="N453" s="338">
        <f t="shared" si="36"/>
        <v>507102.75</v>
      </c>
      <c r="O453" s="471" t="s">
        <v>1314</v>
      </c>
    </row>
    <row r="454" spans="1:15" ht="15" customHeight="1" x14ac:dyDescent="0.25">
      <c r="A454" s="44">
        <v>610101</v>
      </c>
      <c r="B454" s="44" t="s">
        <v>1312</v>
      </c>
      <c r="C454" s="338">
        <v>2705769750</v>
      </c>
      <c r="D454" s="338">
        <v>2705769750</v>
      </c>
      <c r="G454" s="338">
        <f t="shared" si="35"/>
        <v>2705769.75</v>
      </c>
      <c r="H454" s="44">
        <v>610101</v>
      </c>
      <c r="I454" s="44" t="s">
        <v>1312</v>
      </c>
      <c r="J454" s="468">
        <v>2670741150</v>
      </c>
      <c r="K454" s="468">
        <v>2670741150</v>
      </c>
      <c r="L454" s="44"/>
      <c r="M454" s="44"/>
      <c r="N454" s="338">
        <f t="shared" si="36"/>
        <v>2670741.15</v>
      </c>
    </row>
    <row r="455" spans="1:15" ht="15" customHeight="1" x14ac:dyDescent="0.25">
      <c r="A455" s="44">
        <v>6101</v>
      </c>
      <c r="B455" s="44" t="s">
        <v>1311</v>
      </c>
      <c r="C455" s="338">
        <v>2705769750</v>
      </c>
      <c r="D455" s="468">
        <v>2705769750</v>
      </c>
      <c r="G455" s="338">
        <f t="shared" si="35"/>
        <v>2705769.75</v>
      </c>
      <c r="H455" s="44">
        <v>6101</v>
      </c>
      <c r="I455" s="44" t="s">
        <v>1311</v>
      </c>
      <c r="J455" s="468">
        <v>2670741150</v>
      </c>
      <c r="K455" s="468">
        <v>2670741150</v>
      </c>
      <c r="L455" s="44"/>
      <c r="M455" s="44"/>
      <c r="N455" s="338">
        <f t="shared" si="36"/>
        <v>2670741.15</v>
      </c>
    </row>
    <row r="456" spans="1:15" ht="15" customHeight="1" x14ac:dyDescent="0.25">
      <c r="A456" s="44">
        <v>6102</v>
      </c>
      <c r="B456" s="44" t="s">
        <v>1316</v>
      </c>
      <c r="C456" s="468"/>
      <c r="G456" s="338">
        <f t="shared" si="35"/>
        <v>0</v>
      </c>
      <c r="H456" s="44">
        <v>6102</v>
      </c>
      <c r="I456" s="44" t="s">
        <v>1316</v>
      </c>
      <c r="J456" s="468"/>
      <c r="L456" s="44"/>
      <c r="M456" s="44"/>
      <c r="N456" s="338">
        <f t="shared" si="36"/>
        <v>0</v>
      </c>
    </row>
    <row r="457" spans="1:15" ht="15" customHeight="1" x14ac:dyDescent="0.25">
      <c r="A457" s="44">
        <v>610201</v>
      </c>
      <c r="B457" s="44" t="s">
        <v>1317</v>
      </c>
      <c r="C457" s="468"/>
      <c r="G457" s="338">
        <f t="shared" si="35"/>
        <v>0</v>
      </c>
      <c r="H457" s="44">
        <v>610201</v>
      </c>
      <c r="I457" s="44" t="s">
        <v>1317</v>
      </c>
      <c r="J457" s="468"/>
      <c r="L457" s="44"/>
      <c r="M457" s="44"/>
      <c r="N457" s="338">
        <f t="shared" si="36"/>
        <v>0</v>
      </c>
    </row>
    <row r="458" spans="1:15" ht="15" customHeight="1" x14ac:dyDescent="0.25">
      <c r="A458" s="44">
        <v>610201001</v>
      </c>
      <c r="B458" s="44" t="s">
        <v>1318</v>
      </c>
      <c r="C458" s="468">
        <v>6328767</v>
      </c>
      <c r="D458" s="468">
        <v>6328767</v>
      </c>
      <c r="G458" s="338">
        <f t="shared" si="35"/>
        <v>6328.7669999999998</v>
      </c>
      <c r="H458" s="44">
        <v>610201001</v>
      </c>
      <c r="I458" s="44" t="s">
        <v>1318</v>
      </c>
      <c r="J458" s="468">
        <v>63397261</v>
      </c>
      <c r="K458" s="468">
        <v>63397261</v>
      </c>
      <c r="L458" s="44"/>
      <c r="M458" s="44"/>
      <c r="N458" s="338">
        <f t="shared" si="36"/>
        <v>63397.260999999999</v>
      </c>
      <c r="O458" s="471" t="s">
        <v>1319</v>
      </c>
    </row>
    <row r="459" spans="1:15" ht="15" customHeight="1" x14ac:dyDescent="0.25">
      <c r="A459" s="44">
        <v>610201</v>
      </c>
      <c r="B459" s="44" t="s">
        <v>1317</v>
      </c>
      <c r="C459" s="468">
        <v>6328767</v>
      </c>
      <c r="D459" s="468">
        <v>6328767</v>
      </c>
      <c r="E459" s="44"/>
      <c r="F459" s="44"/>
      <c r="G459" s="338">
        <f t="shared" si="35"/>
        <v>6328.7669999999998</v>
      </c>
      <c r="H459" s="44">
        <v>610201</v>
      </c>
      <c r="I459" s="44" t="s">
        <v>1317</v>
      </c>
      <c r="J459" s="468">
        <v>63397261</v>
      </c>
      <c r="K459" s="468">
        <v>63397261</v>
      </c>
      <c r="L459" s="44"/>
      <c r="M459" s="44"/>
      <c r="N459" s="338">
        <f t="shared" si="36"/>
        <v>63397.260999999999</v>
      </c>
    </row>
    <row r="460" spans="1:15" ht="15" customHeight="1" x14ac:dyDescent="0.25">
      <c r="A460" s="44">
        <v>6102</v>
      </c>
      <c r="B460" s="44" t="s">
        <v>1316</v>
      </c>
      <c r="C460" s="468">
        <v>6328767</v>
      </c>
      <c r="D460" s="468">
        <v>6328767</v>
      </c>
      <c r="E460" s="44"/>
      <c r="F460" s="44"/>
      <c r="G460" s="338">
        <f t="shared" si="35"/>
        <v>6328.7669999999998</v>
      </c>
      <c r="H460" s="44">
        <v>6102</v>
      </c>
      <c r="I460" s="44" t="s">
        <v>1316</v>
      </c>
      <c r="J460" s="468">
        <v>63397261</v>
      </c>
      <c r="K460" s="468">
        <v>63397261</v>
      </c>
      <c r="L460" s="44"/>
      <c r="M460" s="44"/>
      <c r="N460" s="338">
        <f t="shared" si="36"/>
        <v>63397.260999999999</v>
      </c>
    </row>
    <row r="461" spans="1:15" ht="15" customHeight="1" x14ac:dyDescent="0.25">
      <c r="A461" s="44">
        <v>61</v>
      </c>
      <c r="B461" s="44" t="s">
        <v>1310</v>
      </c>
      <c r="C461" s="468">
        <v>2712098517</v>
      </c>
      <c r="D461" s="468">
        <v>2712098517</v>
      </c>
      <c r="E461" s="44"/>
      <c r="F461" s="44"/>
      <c r="G461" s="338">
        <f t="shared" si="35"/>
        <v>2712098.517</v>
      </c>
      <c r="H461" s="44">
        <v>61</v>
      </c>
      <c r="I461" s="44" t="s">
        <v>1310</v>
      </c>
      <c r="J461" s="468">
        <v>2734138411</v>
      </c>
      <c r="K461" s="468">
        <v>2734138411</v>
      </c>
      <c r="L461" s="44"/>
      <c r="M461" s="44"/>
      <c r="N461" s="338">
        <f t="shared" si="36"/>
        <v>2734138.4109999998</v>
      </c>
    </row>
    <row r="462" spans="1:15" ht="15" customHeight="1" x14ac:dyDescent="0.25">
      <c r="A462" s="44">
        <v>6</v>
      </c>
      <c r="B462" s="44" t="s">
        <v>1309</v>
      </c>
      <c r="C462" s="468">
        <v>2712098517</v>
      </c>
      <c r="D462" s="468">
        <v>2712098517</v>
      </c>
      <c r="E462" s="44"/>
      <c r="F462" s="44"/>
      <c r="G462" s="338">
        <f t="shared" si="35"/>
        <v>2712098.517</v>
      </c>
      <c r="H462" s="44">
        <v>6</v>
      </c>
      <c r="I462" s="44" t="s">
        <v>1309</v>
      </c>
      <c r="J462" s="468">
        <v>2734138411</v>
      </c>
      <c r="K462" s="468">
        <v>2734138411</v>
      </c>
      <c r="L462" s="44"/>
      <c r="M462" s="44"/>
      <c r="N462" s="338">
        <f t="shared" si="36"/>
        <v>2734138.4109999998</v>
      </c>
      <c r="O462" s="471"/>
    </row>
    <row r="463" spans="1:15" ht="15" customHeight="1" x14ac:dyDescent="0.25">
      <c r="A463" s="44">
        <v>7</v>
      </c>
      <c r="B463" s="44" t="s">
        <v>1309</v>
      </c>
      <c r="C463" s="468"/>
      <c r="E463" s="44"/>
      <c r="F463" s="44"/>
      <c r="G463" s="338">
        <f t="shared" si="35"/>
        <v>0</v>
      </c>
      <c r="H463" s="44">
        <v>7</v>
      </c>
      <c r="I463" s="44" t="s">
        <v>1309</v>
      </c>
      <c r="J463" s="468"/>
      <c r="L463" s="44"/>
      <c r="M463" s="44"/>
      <c r="N463" s="338">
        <f t="shared" si="36"/>
        <v>0</v>
      </c>
    </row>
    <row r="464" spans="1:15" ht="15" customHeight="1" x14ac:dyDescent="0.25">
      <c r="A464" s="44">
        <v>71</v>
      </c>
      <c r="B464" s="44" t="s">
        <v>1320</v>
      </c>
      <c r="C464" s="468"/>
      <c r="E464" s="44"/>
      <c r="F464" s="44"/>
      <c r="G464" s="338">
        <f t="shared" si="35"/>
        <v>0</v>
      </c>
      <c r="H464" s="44">
        <v>71</v>
      </c>
      <c r="I464" s="44" t="s">
        <v>1320</v>
      </c>
      <c r="J464" s="468"/>
      <c r="L464" s="44"/>
      <c r="M464" s="44"/>
      <c r="N464" s="338">
        <f t="shared" si="36"/>
        <v>0</v>
      </c>
    </row>
    <row r="465" spans="1:15" ht="15" customHeight="1" x14ac:dyDescent="0.25">
      <c r="A465" s="44">
        <v>7101</v>
      </c>
      <c r="B465" s="44" t="s">
        <v>1311</v>
      </c>
      <c r="G465" s="338">
        <f t="shared" si="35"/>
        <v>0</v>
      </c>
      <c r="H465" s="44">
        <v>7101</v>
      </c>
      <c r="I465" s="44" t="s">
        <v>1311</v>
      </c>
      <c r="J465" s="468"/>
      <c r="L465" s="44"/>
      <c r="M465" s="44"/>
      <c r="N465" s="338">
        <f t="shared" si="36"/>
        <v>0</v>
      </c>
    </row>
    <row r="466" spans="1:15" ht="15" customHeight="1" x14ac:dyDescent="0.25">
      <c r="A466" s="44">
        <v>710101</v>
      </c>
      <c r="B466" s="44" t="s">
        <v>1321</v>
      </c>
      <c r="G466" s="338">
        <f t="shared" si="35"/>
        <v>0</v>
      </c>
      <c r="H466" s="44">
        <v>710101</v>
      </c>
      <c r="I466" s="44" t="s">
        <v>1321</v>
      </c>
      <c r="J466" s="468"/>
      <c r="L466" s="44"/>
      <c r="M466" s="44"/>
      <c r="N466" s="338">
        <f t="shared" si="36"/>
        <v>0</v>
      </c>
    </row>
    <row r="467" spans="1:15" ht="15" customHeight="1" x14ac:dyDescent="0.25">
      <c r="A467" s="44">
        <v>710101001</v>
      </c>
      <c r="B467" s="44" t="s">
        <v>1313</v>
      </c>
      <c r="C467" s="338">
        <v>-2192016000</v>
      </c>
      <c r="D467" s="338">
        <v>-2192016000</v>
      </c>
      <c r="G467" s="338">
        <f t="shared" si="35"/>
        <v>-2192016</v>
      </c>
      <c r="H467" s="44">
        <v>710101001</v>
      </c>
      <c r="I467" s="44" t="s">
        <v>1313</v>
      </c>
      <c r="J467" s="468">
        <v>-2163638400</v>
      </c>
      <c r="K467" s="468">
        <v>-2163638400</v>
      </c>
      <c r="L467" s="44"/>
      <c r="M467" s="44"/>
      <c r="N467" s="338">
        <f t="shared" si="36"/>
        <v>-2163638.4</v>
      </c>
    </row>
    <row r="468" spans="1:15" ht="15" customHeight="1" x14ac:dyDescent="0.25">
      <c r="A468" s="44">
        <v>710101007</v>
      </c>
      <c r="B468" s="44" t="s">
        <v>1315</v>
      </c>
      <c r="C468" s="338">
        <v>-513753750</v>
      </c>
      <c r="D468" s="338">
        <v>-513753750</v>
      </c>
      <c r="G468" s="338">
        <f t="shared" ref="G468:G477" si="37">D468/1000</f>
        <v>-513753.75</v>
      </c>
      <c r="H468" s="44">
        <v>710101007</v>
      </c>
      <c r="I468" s="44" t="s">
        <v>1315</v>
      </c>
      <c r="J468" s="468">
        <v>-507102750</v>
      </c>
      <c r="K468" s="468">
        <v>-507102750</v>
      </c>
      <c r="L468" s="44"/>
      <c r="M468" s="44"/>
      <c r="N468" s="338">
        <f t="shared" ref="N468:N477" si="38">K468/1000</f>
        <v>-507102.75</v>
      </c>
      <c r="O468" s="471" t="s">
        <v>1325</v>
      </c>
    </row>
    <row r="469" spans="1:15" ht="15" customHeight="1" x14ac:dyDescent="0.25">
      <c r="A469" s="44">
        <v>710101</v>
      </c>
      <c r="B469" s="44" t="s">
        <v>1321</v>
      </c>
      <c r="C469" s="338">
        <v>-2705769750</v>
      </c>
      <c r="D469" s="338">
        <v>-2705769750</v>
      </c>
      <c r="G469" s="338">
        <f t="shared" si="37"/>
        <v>-2705769.75</v>
      </c>
      <c r="H469" s="44">
        <v>710101</v>
      </c>
      <c r="I469" s="44" t="s">
        <v>1321</v>
      </c>
      <c r="J469" s="468">
        <v>-2670741150</v>
      </c>
      <c r="K469" s="468">
        <v>-2670741150</v>
      </c>
      <c r="L469" s="44"/>
      <c r="M469" s="44"/>
      <c r="N469" s="338">
        <f t="shared" si="38"/>
        <v>-2670741.15</v>
      </c>
    </row>
    <row r="470" spans="1:15" ht="15" customHeight="1" x14ac:dyDescent="0.25">
      <c r="A470" s="44">
        <v>7101</v>
      </c>
      <c r="B470" s="44" t="s">
        <v>1311</v>
      </c>
      <c r="C470" s="338">
        <v>-2705769750</v>
      </c>
      <c r="D470" s="468">
        <v>-2705769750</v>
      </c>
      <c r="G470" s="338">
        <f t="shared" si="37"/>
        <v>-2705769.75</v>
      </c>
      <c r="H470" s="44">
        <v>7101</v>
      </c>
      <c r="I470" s="44" t="s">
        <v>1311</v>
      </c>
      <c r="J470" s="468">
        <v>-2670741150</v>
      </c>
      <c r="K470" s="468">
        <v>-2670741150</v>
      </c>
      <c r="L470" s="44"/>
      <c r="M470" s="44"/>
      <c r="N470" s="338">
        <f t="shared" si="38"/>
        <v>-2670741.15</v>
      </c>
    </row>
    <row r="471" spans="1:15" ht="15" customHeight="1" x14ac:dyDescent="0.25">
      <c r="A471" s="44">
        <v>7102</v>
      </c>
      <c r="B471" s="44" t="s">
        <v>1322</v>
      </c>
      <c r="C471" s="468"/>
      <c r="E471" s="44"/>
      <c r="F471" s="44"/>
      <c r="G471" s="338">
        <f t="shared" si="37"/>
        <v>0</v>
      </c>
      <c r="H471" s="44">
        <v>7102</v>
      </c>
      <c r="I471" s="44" t="s">
        <v>1322</v>
      </c>
      <c r="J471" s="468"/>
      <c r="L471" s="44"/>
      <c r="M471" s="44"/>
      <c r="N471" s="338">
        <f t="shared" si="38"/>
        <v>0</v>
      </c>
    </row>
    <row r="472" spans="1:15" ht="15" customHeight="1" x14ac:dyDescent="0.25">
      <c r="A472" s="44">
        <v>710201</v>
      </c>
      <c r="B472" s="44" t="s">
        <v>1323</v>
      </c>
      <c r="C472" s="468"/>
      <c r="E472" s="44"/>
      <c r="F472" s="44"/>
      <c r="G472" s="338">
        <f t="shared" si="37"/>
        <v>0</v>
      </c>
      <c r="H472" s="44">
        <v>710201</v>
      </c>
      <c r="I472" s="44" t="s">
        <v>1323</v>
      </c>
      <c r="J472" s="468"/>
      <c r="L472" s="44"/>
      <c r="M472" s="44"/>
      <c r="N472" s="338">
        <f t="shared" si="38"/>
        <v>0</v>
      </c>
    </row>
    <row r="473" spans="1:15" ht="15" customHeight="1" x14ac:dyDescent="0.25">
      <c r="A473" s="44">
        <v>710201001</v>
      </c>
      <c r="B473" s="44" t="s">
        <v>1324</v>
      </c>
      <c r="C473" s="468">
        <v>-6328767</v>
      </c>
      <c r="D473" s="468">
        <v>-6328767</v>
      </c>
      <c r="E473" s="44"/>
      <c r="F473" s="44"/>
      <c r="G473" s="338">
        <f t="shared" si="37"/>
        <v>-6328.7669999999998</v>
      </c>
      <c r="H473" s="44">
        <v>710201001</v>
      </c>
      <c r="I473" s="44" t="s">
        <v>1324</v>
      </c>
      <c r="J473" s="468">
        <v>-63397261</v>
      </c>
      <c r="K473" s="468">
        <v>-63397261</v>
      </c>
      <c r="L473" s="44"/>
      <c r="M473" s="44"/>
      <c r="N473" s="338">
        <f t="shared" si="38"/>
        <v>-63397.260999999999</v>
      </c>
    </row>
    <row r="474" spans="1:15" ht="15" customHeight="1" x14ac:dyDescent="0.25">
      <c r="A474" s="44">
        <v>710201</v>
      </c>
      <c r="B474" s="44" t="s">
        <v>1323</v>
      </c>
      <c r="C474" s="468">
        <v>-6328767</v>
      </c>
      <c r="D474" s="468">
        <v>-6328767</v>
      </c>
      <c r="E474" s="44"/>
      <c r="F474" s="44"/>
      <c r="G474" s="338">
        <f t="shared" si="37"/>
        <v>-6328.7669999999998</v>
      </c>
      <c r="H474" s="44">
        <v>710201</v>
      </c>
      <c r="I474" s="44" t="s">
        <v>1323</v>
      </c>
      <c r="J474" s="468">
        <v>-63397261</v>
      </c>
      <c r="K474" s="468">
        <v>-63397261</v>
      </c>
      <c r="L474" s="44"/>
      <c r="M474" s="44"/>
      <c r="N474" s="338">
        <f t="shared" si="38"/>
        <v>-63397.260999999999</v>
      </c>
    </row>
    <row r="475" spans="1:15" ht="15" customHeight="1" x14ac:dyDescent="0.25">
      <c r="A475" s="44">
        <v>7102</v>
      </c>
      <c r="B475" s="44" t="s">
        <v>1322</v>
      </c>
      <c r="C475" s="468">
        <v>-6328767</v>
      </c>
      <c r="D475" s="468">
        <v>-6328767</v>
      </c>
      <c r="E475" s="44"/>
      <c r="F475" s="44"/>
      <c r="G475" s="338">
        <f t="shared" si="37"/>
        <v>-6328.7669999999998</v>
      </c>
      <c r="H475" s="44">
        <v>7102</v>
      </c>
      <c r="I475" s="44" t="s">
        <v>1322</v>
      </c>
      <c r="J475" s="468">
        <v>-63397261</v>
      </c>
      <c r="K475" s="468">
        <v>-63397261</v>
      </c>
      <c r="L475" s="44"/>
      <c r="M475" s="44"/>
      <c r="N475" s="338">
        <f t="shared" si="38"/>
        <v>-63397.260999999999</v>
      </c>
    </row>
    <row r="476" spans="1:15" ht="15" customHeight="1" x14ac:dyDescent="0.25">
      <c r="A476" s="44">
        <v>71</v>
      </c>
      <c r="B476" s="44" t="s">
        <v>1320</v>
      </c>
      <c r="C476" s="468">
        <v>-2712098517</v>
      </c>
      <c r="D476" s="468">
        <v>-2712098517</v>
      </c>
      <c r="E476" s="44"/>
      <c r="F476" s="44"/>
      <c r="G476" s="338">
        <f t="shared" si="37"/>
        <v>-2712098.517</v>
      </c>
      <c r="H476" s="44">
        <v>71</v>
      </c>
      <c r="I476" s="44" t="s">
        <v>1320</v>
      </c>
      <c r="J476" s="468">
        <v>-2734138411</v>
      </c>
      <c r="K476" s="468">
        <v>-2734138411</v>
      </c>
      <c r="L476" s="44"/>
      <c r="M476" s="44"/>
      <c r="N476" s="338">
        <f t="shared" si="38"/>
        <v>-2734138.4109999998</v>
      </c>
    </row>
    <row r="477" spans="1:15" ht="15" customHeight="1" x14ac:dyDescent="0.25">
      <c r="A477" s="44">
        <v>7</v>
      </c>
      <c r="B477" s="44" t="s">
        <v>1309</v>
      </c>
      <c r="C477" s="468">
        <v>-2712098517</v>
      </c>
      <c r="D477" s="468">
        <v>-2712098517</v>
      </c>
      <c r="E477" s="44"/>
      <c r="F477" s="44"/>
      <c r="G477" s="338">
        <f t="shared" si="37"/>
        <v>-2712098.517</v>
      </c>
      <c r="H477" s="44">
        <v>7</v>
      </c>
      <c r="I477" s="44" t="s">
        <v>1309</v>
      </c>
      <c r="J477" s="468">
        <v>-2734138411</v>
      </c>
      <c r="K477" s="468">
        <v>-2734138411</v>
      </c>
      <c r="L477" s="44"/>
      <c r="M477" s="44"/>
      <c r="N477" s="338">
        <f t="shared" si="38"/>
        <v>-2734138.4109999998</v>
      </c>
    </row>
    <row r="478" spans="1:15" ht="15" customHeight="1" x14ac:dyDescent="0.25">
      <c r="C478" s="468"/>
      <c r="J478" s="468"/>
    </row>
    <row r="479" spans="1:15" ht="15" customHeight="1" x14ac:dyDescent="0.25">
      <c r="C479" s="468"/>
      <c r="J479" s="468"/>
    </row>
    <row r="480" spans="1:15" ht="15" customHeight="1" x14ac:dyDescent="0.25">
      <c r="C480" s="468"/>
      <c r="J480" s="468"/>
    </row>
    <row r="481" spans="3:10" ht="15" customHeight="1" x14ac:dyDescent="0.25">
      <c r="C481" s="468"/>
      <c r="J481" s="468"/>
    </row>
    <row r="482" spans="3:10" ht="15" customHeight="1" x14ac:dyDescent="0.25">
      <c r="C482" s="468"/>
      <c r="J482" s="468"/>
    </row>
    <row r="483" spans="3:10" ht="15" customHeight="1" x14ac:dyDescent="0.25">
      <c r="C483" s="468"/>
      <c r="J483" s="468"/>
    </row>
    <row r="484" spans="3:10" ht="15" customHeight="1" x14ac:dyDescent="0.25">
      <c r="C484" s="468"/>
      <c r="J484" s="468"/>
    </row>
    <row r="485" spans="3:10" ht="15" customHeight="1" x14ac:dyDescent="0.25">
      <c r="C485" s="468"/>
      <c r="J485" s="468"/>
    </row>
    <row r="486" spans="3:10" ht="15" customHeight="1" x14ac:dyDescent="0.25">
      <c r="C486" s="468"/>
      <c r="J486" s="468"/>
    </row>
    <row r="487" spans="3:10" ht="15" customHeight="1" x14ac:dyDescent="0.25">
      <c r="C487" s="468"/>
      <c r="J487" s="468"/>
    </row>
    <row r="488" spans="3:10" ht="15" customHeight="1" x14ac:dyDescent="0.25">
      <c r="C488" s="468"/>
      <c r="J488" s="468"/>
    </row>
    <row r="489" spans="3:10" ht="15" customHeight="1" x14ac:dyDescent="0.25">
      <c r="C489" s="468"/>
      <c r="J489" s="468"/>
    </row>
    <row r="490" spans="3:10" ht="15" customHeight="1" x14ac:dyDescent="0.25">
      <c r="C490" s="468"/>
      <c r="J490" s="468"/>
    </row>
    <row r="491" spans="3:10" ht="15" customHeight="1" x14ac:dyDescent="0.25">
      <c r="C491" s="468"/>
      <c r="J491" s="468"/>
    </row>
    <row r="492" spans="3:10" ht="15" customHeight="1" x14ac:dyDescent="0.25">
      <c r="C492" s="468"/>
      <c r="J492" s="468"/>
    </row>
    <row r="493" spans="3:10" ht="15" customHeight="1" x14ac:dyDescent="0.25">
      <c r="C493" s="468"/>
      <c r="J493" s="468"/>
    </row>
    <row r="494" spans="3:10" ht="15" customHeight="1" x14ac:dyDescent="0.25">
      <c r="C494" s="468"/>
      <c r="J494" s="468"/>
    </row>
    <row r="495" spans="3:10" ht="15" customHeight="1" x14ac:dyDescent="0.25">
      <c r="C495" s="468"/>
      <c r="J495" s="468"/>
    </row>
  </sheetData>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Roman,Normal"&amp;12&amp;A</oddHeader>
    <oddFooter>&amp;C&amp;"Times New Roman,Normal"&amp;12Página &amp;P</oddFooter>
  </headerFooter>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e7ocHd4z0ubzr6ayVJeSAr9cRGnC17VuKfOhjV0o1is=</DigestValue>
    </Reference>
    <Reference Type="http://www.w3.org/2000/09/xmldsig#Object" URI="#idOfficeObject">
      <DigestMethod Algorithm="http://www.w3.org/2001/04/xmlenc#sha256"/>
      <DigestValue>+pv8Qf6R0xyt8rn04vN3RDLxFJxJFl4OOaCb9zf9ND4=</DigestValue>
    </Reference>
    <Reference Type="http://uri.etsi.org/01903#SignedProperties" URI="#idSignedProperties">
      <Transforms>
        <Transform Algorithm="http://www.w3.org/TR/2001/REC-xml-c14n-20010315"/>
      </Transforms>
      <DigestMethod Algorithm="http://www.w3.org/2001/04/xmlenc#sha256"/>
      <DigestValue>cXv5nJVzoE6/R8t1+qNrb54WPMaAKuNKI7xqYyi3SkY=</DigestValue>
    </Reference>
    <Reference Type="http://www.w3.org/2000/09/xmldsig#Object" URI="#idValidSigLnImg">
      <DigestMethod Algorithm="http://www.w3.org/2001/04/xmlenc#sha256"/>
      <DigestValue>K3QTQE5AE6oooJUlH3x+C9IlNgv3Qd+Z8Nrqn9iJZeU=</DigestValue>
    </Reference>
    <Reference Type="http://www.w3.org/2000/09/xmldsig#Object" URI="#idInvalidSigLnImg">
      <DigestMethod Algorithm="http://www.w3.org/2001/04/xmlenc#sha256"/>
      <DigestValue>FOyryiSchFhkzrHM5Yyl/EVPiOk43QAV+9yxB0O1GFQ=</DigestValue>
    </Reference>
  </SignedInfo>
  <SignatureValue>csb/tv8o8xH3r7Oma/C0jhORheQh8PirdF/M4PNeQNnw34tomH5jJhUG/ghOQqntV1+jm/DVnbrp
+DjYlNJK1HJkI3YIJTgtKzDkmBafnG3DgNNKDDPiQLKHoimayyaDsIuKia2EOSag+uHUoMwcaA5k
EWOc35YzUO9q1y/InObAX5vm2KuFUm4LrNmha5is/O7g6iyGMcUGZSCIf4xhtcT7M3di8pHWScZx
MCLuhsrl5/JSlAdL4Gp+/L59/tFKvc/Cy8M+OSVEH3TDoW2SAx3B1WUppFT4B1KJUj45p+jLzQAp
ebb7qWIUH3IjYB6qZpNrrW5Ynn64UgqqWzj6PQ==</SignatureValue>
  <KeyInfo>
    <X509Data>
      <X509Certificate>MIIHxzCCBa+gAwIBAgIQDUJ6hJ6dT41g3wvv+pcfEzANBgkqhkiG9w0BAQsFADBPMRcwFQYDVQQFEw5SVUMgODAwODAwOTktMDELMAkGA1UEBhMCUFkxETAPBgNVBAoMCFZJVCBTLkEuMRQwEgYDVQQDEwtDQS1WSVQgUy5BLjAeFw0yMTA3MDIxMjUxNTlaFw0yMzA3MDIxMjUxNTlaMIGkMRcwFQYDVQQqDA5TRVJHSU8gR1VTVEFWTzEWMBQGA1UEBAwNUEVSRVogQkVOSVRFWjERMA8GA1UEBRMIQ0kzOTQyMjYxJTAjBgNVBAMMHFNFUkdJTyBHVVNUQVZPIFBFUkVaIEJFTklURVoxETAPBgNVBAsMCEZJUk1BIEYyMRcwFQYDVQQKDA5QRVJTT05BIEZJU0lDQTELMAkGA1UEBhMCUFkwggEiMA0GCSqGSIb3DQEBAQUAA4IBDwAwggEKAoIBAQCoa4HbQERY9I80vvwbrl1zDDQ6Zi/fAw2R1/q/Tez+tfnZRyvgfXgUCpPq7ZSOZdZ//kaHGvyKDk1klgzEVh7zC4Usu60nRyUgJXEM5mFlT6QPdcCaxVV906aQDfTGiGH0JhVBXTexqeaoJ/3By/TBqOB/xOTO5bHlysBWhe50DI4MsQnrwYa9AtLCI8K5KqHmScfMLDwkzCFqHEw93diUoay9fSAzdvqrnAqnaBix5PcNgdfMRsLoyhnvvPxTVLN54ebrUSFl2uYOlR90pQJp3cOuWWFkb9NArOKzWp+tgtyKVsa877gbCpt+9yJQUkLvbK2CACXNzIz3ZH1oGsoVAgMBAAGjggNHMIIDQzAMBgNVHRMBAf8EAjAAMA4GA1UdDwEB/wQEAwIF4DAsBgNVHSUBAf8EIjAgBggrBgEFBQcDBAYIKwYBBQUHAwIGCisGAQQBgjcUAgIwHQYDVR0OBBYEFMySq23HasMCTK+43jxhAS5BPE7Q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QYDVR0RBBYwFIESU1BFUkVa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2Da2fwlVPTpip3PE8tc9iuzFHq2yewfZmcJkFnA/o64eTwQgs2Nke0OgTMXMngtojvp8ZmCvYKaKhb5oeqlDQh9MnNUaRqKtJWEcSNpDU5titMF4a7k8iPolyTbRDD0mArIv1G+reefiwQrcODc7U+g6QH2TNYeRh/AuspxRT9BazILen81S0jRPK/rKEHCObNCY7jQCRfAe+QY/sXUzyPqYMIs0BsqfmbR4EzuO4qNuhWGcXDE8ckYQ09noKdN50kQ4d+rxnZhZ/rVbmcN3GBAvkCfShNW7x7Q9R2yYQS3vTtCKrIzB87vv02ePyWck/Ed2l5B3TMPzREOcxL2veEV04EnPaG+p9pnOuo2nOIKIWILm5kS1T38KTfLaRRwhn1x4rtaAdRyk6RKmEjpyZTPUutJvAiY/UP8KSWuhhP35+JTsJJa7daH4zlPR727tD9W+sPRlyQu4ysD+4UJggXNRr3BWwGm2zkzlR6RPa1TxkSxXzrakiaZjD4aADr+/BJ6WwkNCoGY+WWiGVAHTcU5SFSfNh4U2gDycIcSU9l31nJyoVhAzZ+Qoj3cZo4NRWhAlybPH8yz/W0LY6IeIDXUMiUDnrFCLstJBB+/BgNTVU2/cDZxhsZOAtw9curWlI1lydgm2fqjE9+8lonkI16FR87ZvUqm3k06ILJde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M8MPURUHgpkj/TWUvHiJOmNAxsOt3msCJmxdNReRnSI=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vZ7+OdmyJw4TTHKq4CDIlr156RIIKzjWOpv2LrXRrH4=</DigestValue>
      </Reference>
      <Reference URI="/xl/drawings/drawing2.xml?ContentType=application/vnd.openxmlformats-officedocument.drawing+xml">
        <DigestMethod Algorithm="http://www.w3.org/2001/04/xmlenc#sha256"/>
        <DigestValue>+U+zqG8BRWpUEJLR7M0nO7f9VLVvUEWW+ZqTYu8WLRA=</DigestValue>
      </Reference>
      <Reference URI="/xl/drawings/vmlDrawing1.vml?ContentType=application/vnd.openxmlformats-officedocument.vmlDrawing">
        <DigestMethod Algorithm="http://www.w3.org/2001/04/xmlenc#sha256"/>
        <DigestValue>fNP73W4kXaBpReSZ6GKvZ5BjXXK9cWSLh2olKESa6fE=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ZXWltiBLQOYLpurJ+wB7SSaztW+oUaFV3A79T6v1b6s=</DigestValue>
      </Reference>
      <Reference URI="/xl/externalLinks/externalLink1.xml?ContentType=application/vnd.openxmlformats-officedocument.spreadsheetml.externalLink+xml">
        <DigestMethod Algorithm="http://www.w3.org/2001/04/xmlenc#sha256"/>
        <DigestValue>xSipRJERcCJ/f22D57f8YfTE/2VHWpe+2TPLCjP8nwY=</DigestValue>
      </Reference>
      <Reference URI="/xl/media/image1.png?ContentType=image/png">
        <DigestMethod Algorithm="http://www.w3.org/2001/04/xmlenc#sha256"/>
        <DigestValue>TNzMoA7r0PUkmru+VkHc2KoBk4NinrKbU7Lt1DDG9NU=</DigestValue>
      </Reference>
      <Reference URI="/xl/media/image2.emf?ContentType=image/x-emf">
        <DigestMethod Algorithm="http://www.w3.org/2001/04/xmlenc#sha256"/>
        <DigestValue>SNEkM5wy/v39umCc3tyszCHS2XPcxVhpB1U43lXBdh8=</DigestValue>
      </Reference>
      <Reference URI="/xl/media/image3.emf?ContentType=image/x-emf">
        <DigestMethod Algorithm="http://www.w3.org/2001/04/xmlenc#sha256"/>
        <DigestValue>KLeA5PQH1ylYYsKhoGeRdrVjZ9xfbHTpxQKPc8oPopY=</DigestValue>
      </Reference>
      <Reference URI="/xl/media/image4.emf?ContentType=image/x-emf">
        <DigestMethod Algorithm="http://www.w3.org/2001/04/xmlenc#sha256"/>
        <DigestValue>9VFMeCmVyL6WgTbDYODc163VFR8cAT+jT3nh9SIBmHo=</DigestValue>
      </Reference>
      <Reference URI="/xl/printerSettings/printerSettings1.bin?ContentType=application/vnd.openxmlformats-officedocument.spreadsheetml.printerSettings">
        <DigestMethod Algorithm="http://www.w3.org/2001/04/xmlenc#sha256"/>
        <DigestValue>6sjVu6Sjm3JRpYCsWOlNK3GRdRh5M6UJsLVDnyJp6sI=</DigestValue>
      </Reference>
      <Reference URI="/xl/printerSettings/printerSettings10.bin?ContentType=application/vnd.openxmlformats-officedocument.spreadsheetml.printerSettings">
        <DigestMethod Algorithm="http://www.w3.org/2001/04/xmlenc#sha256"/>
        <DigestValue>6sjVu6Sjm3JRpYCsWOlNK3GRdRh5M6UJsLVDnyJp6sI=</DigestValue>
      </Reference>
      <Reference URI="/xl/printerSettings/printerSettings11.bin?ContentType=application/vnd.openxmlformats-officedocument.spreadsheetml.printerSettings">
        <DigestMethod Algorithm="http://www.w3.org/2001/04/xmlenc#sha256"/>
        <DigestValue>6sjVu6Sjm3JRpYCsWOlNK3GRdRh5M6UJsLVDnyJp6sI=</DigestValue>
      </Reference>
      <Reference URI="/xl/printerSettings/printerSettings12.bin?ContentType=application/vnd.openxmlformats-officedocument.spreadsheetml.printerSettings">
        <DigestMethod Algorithm="http://www.w3.org/2001/04/xmlenc#sha256"/>
        <DigestValue>6sjVu6Sjm3JRpYCsWOlNK3GRdRh5M6UJsLVDnyJp6sI=</DigestValue>
      </Reference>
      <Reference URI="/xl/printerSettings/printerSettings13.bin?ContentType=application/vnd.openxmlformats-officedocument.spreadsheetml.printerSettings">
        <DigestMethod Algorithm="http://www.w3.org/2001/04/xmlenc#sha256"/>
        <DigestValue>H3ZjtJR7Ep7LUQn4JdXrDbuSFS1xKgreNU320jrfEN4=</DigestValue>
      </Reference>
      <Reference URI="/xl/printerSettings/printerSettings14.bin?ContentType=application/vnd.openxmlformats-officedocument.spreadsheetml.printerSettings">
        <DigestMethod Algorithm="http://www.w3.org/2001/04/xmlenc#sha256"/>
        <DigestValue>kZU+EemxPoQJyHnRabjfm20x2A0wBwvjPurwO38Fa+M=</DigestValue>
      </Reference>
      <Reference URI="/xl/printerSettings/printerSettings15.bin?ContentType=application/vnd.openxmlformats-officedocument.spreadsheetml.printerSettings">
        <DigestMethod Algorithm="http://www.w3.org/2001/04/xmlenc#sha256"/>
        <DigestValue>6sjVu6Sjm3JRpYCsWOlNK3GRdRh5M6UJsLVDnyJp6sI=</DigestValue>
      </Reference>
      <Reference URI="/xl/printerSettings/printerSettings16.bin?ContentType=application/vnd.openxmlformats-officedocument.spreadsheetml.printerSettings">
        <DigestMethod Algorithm="http://www.w3.org/2001/04/xmlenc#sha256"/>
        <DigestValue>6sjVu6Sjm3JRpYCsWOlNK3GRdRh5M6UJsLVDnyJp6sI=</DigestValue>
      </Reference>
      <Reference URI="/xl/printerSettings/printerSettings17.bin?ContentType=application/vnd.openxmlformats-officedocument.spreadsheetml.printerSettings">
        <DigestMethod Algorithm="http://www.w3.org/2001/04/xmlenc#sha256"/>
        <DigestValue>6sjVu6Sjm3JRpYCsWOlNK3GRdRh5M6UJsLVDnyJp6sI=</DigestValue>
      </Reference>
      <Reference URI="/xl/printerSettings/printerSettings18.bin?ContentType=application/vnd.openxmlformats-officedocument.spreadsheetml.printerSettings">
        <DigestMethod Algorithm="http://www.w3.org/2001/04/xmlenc#sha256"/>
        <DigestValue>6sjVu6Sjm3JRpYCsWOlNK3GRdRh5M6UJsLVDnyJp6sI=</DigestValue>
      </Reference>
      <Reference URI="/xl/printerSettings/printerSettings19.bin?ContentType=application/vnd.openxmlformats-officedocument.spreadsheetml.printerSettings">
        <DigestMethod Algorithm="http://www.w3.org/2001/04/xmlenc#sha256"/>
        <DigestValue>H3ZjtJR7Ep7LUQn4JdXrDbuSFS1xKgreNU320jrfEN4=</DigestValue>
      </Reference>
      <Reference URI="/xl/printerSettings/printerSettings2.bin?ContentType=application/vnd.openxmlformats-officedocument.spreadsheetml.printerSettings">
        <DigestMethod Algorithm="http://www.w3.org/2001/04/xmlenc#sha256"/>
        <DigestValue>6sjVu6Sjm3JRpYCsWOlNK3GRdRh5M6UJsLVDnyJp6sI=</DigestValue>
      </Reference>
      <Reference URI="/xl/printerSettings/printerSettings20.bin?ContentType=application/vnd.openxmlformats-officedocument.spreadsheetml.printerSettings">
        <DigestMethod Algorithm="http://www.w3.org/2001/04/xmlenc#sha256"/>
        <DigestValue>6sjVu6Sjm3JRpYCsWOlNK3GRdRh5M6UJsLVDnyJp6sI=</DigestValue>
      </Reference>
      <Reference URI="/xl/printerSettings/printerSettings21.bin?ContentType=application/vnd.openxmlformats-officedocument.spreadsheetml.printerSettings">
        <DigestMethod Algorithm="http://www.w3.org/2001/04/xmlenc#sha256"/>
        <DigestValue>6sjVu6Sjm3JRpYCsWOlNK3GRdRh5M6UJsLVDnyJp6sI=</DigestValue>
      </Reference>
      <Reference URI="/xl/printerSettings/printerSettings22.bin?ContentType=application/vnd.openxmlformats-officedocument.spreadsheetml.printerSettings">
        <DigestMethod Algorithm="http://www.w3.org/2001/04/xmlenc#sha256"/>
        <DigestValue>6sjVu6Sjm3JRpYCsWOlNK3GRdRh5M6UJsLVDnyJp6sI=</DigestValue>
      </Reference>
      <Reference URI="/xl/printerSettings/printerSettings23.bin?ContentType=application/vnd.openxmlformats-officedocument.spreadsheetml.printerSettings">
        <DigestMethod Algorithm="http://www.w3.org/2001/04/xmlenc#sha256"/>
        <DigestValue>6sjVu6Sjm3JRpYCsWOlNK3GRdRh5M6UJsLVDnyJp6sI=</DigestValue>
      </Reference>
      <Reference URI="/xl/printerSettings/printerSettings24.bin?ContentType=application/vnd.openxmlformats-officedocument.spreadsheetml.printerSettings">
        <DigestMethod Algorithm="http://www.w3.org/2001/04/xmlenc#sha256"/>
        <DigestValue>kZU+EemxPoQJyHnRabjfm20x2A0wBwvjPurwO38Fa+M=</DigestValue>
      </Reference>
      <Reference URI="/xl/printerSettings/printerSettings25.bin?ContentType=application/vnd.openxmlformats-officedocument.spreadsheetml.printerSettings">
        <DigestMethod Algorithm="http://www.w3.org/2001/04/xmlenc#sha256"/>
        <DigestValue>6sjVu6Sjm3JRpYCsWOlNK3GRdRh5M6UJsLVDnyJp6sI=</DigestValue>
      </Reference>
      <Reference URI="/xl/printerSettings/printerSettings26.bin?ContentType=application/vnd.openxmlformats-officedocument.spreadsheetml.printerSettings">
        <DigestMethod Algorithm="http://www.w3.org/2001/04/xmlenc#sha256"/>
        <DigestValue>6sjVu6Sjm3JRpYCsWOlNK3GRdRh5M6UJsLVDnyJp6sI=</DigestValue>
      </Reference>
      <Reference URI="/xl/printerSettings/printerSettings27.bin?ContentType=application/vnd.openxmlformats-officedocument.spreadsheetml.printerSettings">
        <DigestMethod Algorithm="http://www.w3.org/2001/04/xmlenc#sha256"/>
        <DigestValue>6sjVu6Sjm3JRpYCsWOlNK3GRdRh5M6UJsLVDnyJp6sI=</DigestValue>
      </Reference>
      <Reference URI="/xl/printerSettings/printerSettings28.bin?ContentType=application/vnd.openxmlformats-officedocument.spreadsheetml.printerSettings">
        <DigestMethod Algorithm="http://www.w3.org/2001/04/xmlenc#sha256"/>
        <DigestValue>6sjVu6Sjm3JRpYCsWOlNK3GRdRh5M6UJsLVDnyJp6sI=</DigestValue>
      </Reference>
      <Reference URI="/xl/printerSettings/printerSettings29.bin?ContentType=application/vnd.openxmlformats-officedocument.spreadsheetml.printerSettings">
        <DigestMethod Algorithm="http://www.w3.org/2001/04/xmlenc#sha256"/>
        <DigestValue>6sjVu6Sjm3JRpYCsWOlNK3GRdRh5M6UJsLVDnyJp6sI=</DigestValue>
      </Reference>
      <Reference URI="/xl/printerSettings/printerSettings3.bin?ContentType=application/vnd.openxmlformats-officedocument.spreadsheetml.printerSettings">
        <DigestMethod Algorithm="http://www.w3.org/2001/04/xmlenc#sha256"/>
        <DigestValue>6sjVu6Sjm3JRpYCsWOlNK3GRdRh5M6UJsLVDnyJp6sI=</DigestValue>
      </Reference>
      <Reference URI="/xl/printerSettings/printerSettings30.bin?ContentType=application/vnd.openxmlformats-officedocument.spreadsheetml.printerSettings">
        <DigestMethod Algorithm="http://www.w3.org/2001/04/xmlenc#sha256"/>
        <DigestValue>6sjVu6Sjm3JRpYCsWOlNK3GRdRh5M6UJsLVDnyJp6sI=</DigestValue>
      </Reference>
      <Reference URI="/xl/printerSettings/printerSettings31.bin?ContentType=application/vnd.openxmlformats-officedocument.spreadsheetml.printerSettings">
        <DigestMethod Algorithm="http://www.w3.org/2001/04/xmlenc#sha256"/>
        <DigestValue>6sjVu6Sjm3JRpYCsWOlNK3GRdRh5M6UJsLVDnyJp6sI=</DigestValue>
      </Reference>
      <Reference URI="/xl/printerSettings/printerSettings32.bin?ContentType=application/vnd.openxmlformats-officedocument.spreadsheetml.printerSettings">
        <DigestMethod Algorithm="http://www.w3.org/2001/04/xmlenc#sha256"/>
        <DigestValue>H3ZjtJR7Ep7LUQn4JdXrDbuSFS1xKgreNU320jrfEN4=</DigestValue>
      </Reference>
      <Reference URI="/xl/printerSettings/printerSettings33.bin?ContentType=application/vnd.openxmlformats-officedocument.spreadsheetml.printerSettings">
        <DigestMethod Algorithm="http://www.w3.org/2001/04/xmlenc#sha256"/>
        <DigestValue>mhvGh4+s5uebuJ9I/KipYR3Jb+MOXbUDANg6s+LLKSQ=</DigestValue>
      </Reference>
      <Reference URI="/xl/printerSettings/printerSettings34.bin?ContentType=application/vnd.openxmlformats-officedocument.spreadsheetml.printerSettings">
        <DigestMethod Algorithm="http://www.w3.org/2001/04/xmlenc#sha256"/>
        <DigestValue>6sjVu6Sjm3JRpYCsWOlNK3GRdRh5M6UJsLVDnyJp6sI=</DigestValue>
      </Reference>
      <Reference URI="/xl/printerSettings/printerSettings35.bin?ContentType=application/vnd.openxmlformats-officedocument.spreadsheetml.printerSettings">
        <DigestMethod Algorithm="http://www.w3.org/2001/04/xmlenc#sha256"/>
        <DigestValue>6sjVu6Sjm3JRpYCsWOlNK3GRdRh5M6UJsLVDnyJp6sI=</DigestValue>
      </Reference>
      <Reference URI="/xl/printerSettings/printerSettings36.bin?ContentType=application/vnd.openxmlformats-officedocument.spreadsheetml.printerSettings">
        <DigestMethod Algorithm="http://www.w3.org/2001/04/xmlenc#sha256"/>
        <DigestValue>6sjVu6Sjm3JRpYCsWOlNK3GRdRh5M6UJsLVDnyJp6sI=</DigestValue>
      </Reference>
      <Reference URI="/xl/printerSettings/printerSettings37.bin?ContentType=application/vnd.openxmlformats-officedocument.spreadsheetml.printerSettings">
        <DigestMethod Algorithm="http://www.w3.org/2001/04/xmlenc#sha256"/>
        <DigestValue>6sjVu6Sjm3JRpYCsWOlNK3GRdRh5M6UJsLVDnyJp6sI=</DigestValue>
      </Reference>
      <Reference URI="/xl/printerSettings/printerSettings38.bin?ContentType=application/vnd.openxmlformats-officedocument.spreadsheetml.printerSettings">
        <DigestMethod Algorithm="http://www.w3.org/2001/04/xmlenc#sha256"/>
        <DigestValue>6sjVu6Sjm3JRpYCsWOlNK3GRdRh5M6UJsLVDnyJp6sI=</DigestValue>
      </Reference>
      <Reference URI="/xl/printerSettings/printerSettings39.bin?ContentType=application/vnd.openxmlformats-officedocument.spreadsheetml.printerSettings">
        <DigestMethod Algorithm="http://www.w3.org/2001/04/xmlenc#sha256"/>
        <DigestValue>6sjVu6Sjm3JRpYCsWOlNK3GRdRh5M6UJsLVDnyJp6sI=</DigestValue>
      </Reference>
      <Reference URI="/xl/printerSettings/printerSettings4.bin?ContentType=application/vnd.openxmlformats-officedocument.spreadsheetml.printerSettings">
        <DigestMethod Algorithm="http://www.w3.org/2001/04/xmlenc#sha256"/>
        <DigestValue>H3ZjtJR7Ep7LUQn4JdXrDbuSFS1xKgreNU320jrfEN4=</DigestValue>
      </Reference>
      <Reference URI="/xl/printerSettings/printerSettings40.bin?ContentType=application/vnd.openxmlformats-officedocument.spreadsheetml.printerSettings">
        <DigestMethod Algorithm="http://www.w3.org/2001/04/xmlenc#sha256"/>
        <DigestValue>6sjVu6Sjm3JRpYCsWOlNK3GRdRh5M6UJsLVDnyJp6sI=</DigestValue>
      </Reference>
      <Reference URI="/xl/printerSettings/printerSettings41.bin?ContentType=application/vnd.openxmlformats-officedocument.spreadsheetml.printerSettings">
        <DigestMethod Algorithm="http://www.w3.org/2001/04/xmlenc#sha256"/>
        <DigestValue>6sjVu6Sjm3JRpYCsWOlNK3GRdRh5M6UJsLVDnyJp6sI=</DigestValue>
      </Reference>
      <Reference URI="/xl/printerSettings/printerSettings42.bin?ContentType=application/vnd.openxmlformats-officedocument.spreadsheetml.printerSettings">
        <DigestMethod Algorithm="http://www.w3.org/2001/04/xmlenc#sha256"/>
        <DigestValue>H3ZjtJR7Ep7LUQn4JdXrDbuSFS1xKgreNU320jrfEN4=</DigestValue>
      </Reference>
      <Reference URI="/xl/printerSettings/printerSettings43.bin?ContentType=application/vnd.openxmlformats-officedocument.spreadsheetml.printerSettings">
        <DigestMethod Algorithm="http://www.w3.org/2001/04/xmlenc#sha256"/>
        <DigestValue>6sjVu6Sjm3JRpYCsWOlNK3GRdRh5M6UJsLVDnyJp6sI=</DigestValue>
      </Reference>
      <Reference URI="/xl/printerSettings/printerSettings44.bin?ContentType=application/vnd.openxmlformats-officedocument.spreadsheetml.printerSettings">
        <DigestMethod Algorithm="http://www.w3.org/2001/04/xmlenc#sha256"/>
        <DigestValue>6sjVu6Sjm3JRpYCsWOlNK3GRdRh5M6UJsLVDnyJp6sI=</DigestValue>
      </Reference>
      <Reference URI="/xl/printerSettings/printerSettings45.bin?ContentType=application/vnd.openxmlformats-officedocument.spreadsheetml.printerSettings">
        <DigestMethod Algorithm="http://www.w3.org/2001/04/xmlenc#sha256"/>
        <DigestValue>6sjVu6Sjm3JRpYCsWOlNK3GRdRh5M6UJsLVDnyJp6sI=</DigestValue>
      </Reference>
      <Reference URI="/xl/printerSettings/printerSettings46.bin?ContentType=application/vnd.openxmlformats-officedocument.spreadsheetml.printerSettings">
        <DigestMethod Algorithm="http://www.w3.org/2001/04/xmlenc#sha256"/>
        <DigestValue>6sjVu6Sjm3JRpYCsWOlNK3GRdRh5M6UJsLVDnyJp6sI=</DigestValue>
      </Reference>
      <Reference URI="/xl/printerSettings/printerSettings5.bin?ContentType=application/vnd.openxmlformats-officedocument.spreadsheetml.printerSettings">
        <DigestMethod Algorithm="http://www.w3.org/2001/04/xmlenc#sha256"/>
        <DigestValue>6sjVu6Sjm3JRpYCsWOlNK3GRdRh5M6UJsLVDnyJp6sI=</DigestValue>
      </Reference>
      <Reference URI="/xl/printerSettings/printerSettings6.bin?ContentType=application/vnd.openxmlformats-officedocument.spreadsheetml.printerSettings">
        <DigestMethod Algorithm="http://www.w3.org/2001/04/xmlenc#sha256"/>
        <DigestValue>6sjVu6Sjm3JRpYCsWOlNK3GRdRh5M6UJsLVDnyJp6sI=</DigestValue>
      </Reference>
      <Reference URI="/xl/printerSettings/printerSettings7.bin?ContentType=application/vnd.openxmlformats-officedocument.spreadsheetml.printerSettings">
        <DigestMethod Algorithm="http://www.w3.org/2001/04/xmlenc#sha256"/>
        <DigestValue>6sjVu6Sjm3JRpYCsWOlNK3GRdRh5M6UJsLVDnyJp6sI=</DigestValue>
      </Reference>
      <Reference URI="/xl/printerSettings/printerSettings8.bin?ContentType=application/vnd.openxmlformats-officedocument.spreadsheetml.printerSettings">
        <DigestMethod Algorithm="http://www.w3.org/2001/04/xmlenc#sha256"/>
        <DigestValue>6sjVu6Sjm3JRpYCsWOlNK3GRdRh5M6UJsLVDnyJp6sI=</DigestValue>
      </Reference>
      <Reference URI="/xl/printerSettings/printerSettings9.bin?ContentType=application/vnd.openxmlformats-officedocument.spreadsheetml.printerSettings">
        <DigestMethod Algorithm="http://www.w3.org/2001/04/xmlenc#sha256"/>
        <DigestValue>6sjVu6Sjm3JRpYCsWOlNK3GRdRh5M6UJsLVDnyJp6sI=</DigestValue>
      </Reference>
      <Reference URI="/xl/sharedStrings.xml?ContentType=application/vnd.openxmlformats-officedocument.spreadsheetml.sharedStrings+xml">
        <DigestMethod Algorithm="http://www.w3.org/2001/04/xmlenc#sha256"/>
        <DigestValue>gmP+7HJ/xivWSzbuts8flbXxS5n1orsUmL+ueP5G4VI=</DigestValue>
      </Reference>
      <Reference URI="/xl/styles.xml?ContentType=application/vnd.openxmlformats-officedocument.spreadsheetml.styles+xml">
        <DigestMethod Algorithm="http://www.w3.org/2001/04/xmlenc#sha256"/>
        <DigestValue>CyiU7oMiRlK4hDvFp4h3gXXarDpJtKhBZpynSGtzJGs=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vrNyxbwl3Qg6waTNYNIRXfcyaQqvECXbzG86IgIBf5Y=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3ZW4VdMIA7yjUw6bnhyycxZxRzLtfO4WD4FP7sAhkM8=</DigestValue>
      </Reference>
      <Reference URI="/xl/worksheets/sheet10.xml?ContentType=application/vnd.openxmlformats-officedocument.spreadsheetml.worksheet+xml">
        <DigestMethod Algorithm="http://www.w3.org/2001/04/xmlenc#sha256"/>
        <DigestValue>4+MB8decrtSlF1ca5h0eMlQ7P8tWbKP/qsmFw0ckeYE=</DigestValue>
      </Reference>
      <Reference URI="/xl/worksheets/sheet11.xml?ContentType=application/vnd.openxmlformats-officedocument.spreadsheetml.worksheet+xml">
        <DigestMethod Algorithm="http://www.w3.org/2001/04/xmlenc#sha256"/>
        <DigestValue>/lQql3ooTCtXmVyrT017rt5CvNJ3TzynlQdcf5jz2YU=</DigestValue>
      </Reference>
      <Reference URI="/xl/worksheets/sheet12.xml?ContentType=application/vnd.openxmlformats-officedocument.spreadsheetml.worksheet+xml">
        <DigestMethod Algorithm="http://www.w3.org/2001/04/xmlenc#sha256"/>
        <DigestValue>sHDAPxMCEWmjItMix82zcyvNpz9jQ4cm+3wUEK7DnHA=</DigestValue>
      </Reference>
      <Reference URI="/xl/worksheets/sheet13.xml?ContentType=application/vnd.openxmlformats-officedocument.spreadsheetml.worksheet+xml">
        <DigestMethod Algorithm="http://www.w3.org/2001/04/xmlenc#sha256"/>
        <DigestValue>IGv2dSswaClyOcj6geAf30lfHIu1VtDKfybmcHiPKJc=</DigestValue>
      </Reference>
      <Reference URI="/xl/worksheets/sheet14.xml?ContentType=application/vnd.openxmlformats-officedocument.spreadsheetml.worksheet+xml">
        <DigestMethod Algorithm="http://www.w3.org/2001/04/xmlenc#sha256"/>
        <DigestValue>i/PLuzz7MfHeFeRRTPV/4h5mPW/ozz5hK9Qqcmlg0nY=</DigestValue>
      </Reference>
      <Reference URI="/xl/worksheets/sheet15.xml?ContentType=application/vnd.openxmlformats-officedocument.spreadsheetml.worksheet+xml">
        <DigestMethod Algorithm="http://www.w3.org/2001/04/xmlenc#sha256"/>
        <DigestValue>Xk1KHUoHwUw2fYMMo4PMC/k0RJlkZIPIO6uk64nIwxc=</DigestValue>
      </Reference>
      <Reference URI="/xl/worksheets/sheet16.xml?ContentType=application/vnd.openxmlformats-officedocument.spreadsheetml.worksheet+xml">
        <DigestMethod Algorithm="http://www.w3.org/2001/04/xmlenc#sha256"/>
        <DigestValue>BTA3aZ0B5jRkrU2riZITYOksMccqB5zGtAeQO0k7RxE=</DigestValue>
      </Reference>
      <Reference URI="/xl/worksheets/sheet17.xml?ContentType=application/vnd.openxmlformats-officedocument.spreadsheetml.worksheet+xml">
        <DigestMethod Algorithm="http://www.w3.org/2001/04/xmlenc#sha256"/>
        <DigestValue>vl4KW9wM3SMzMneGCL1Yu2xSvXVE+vqbDICMzYc/8s8=</DigestValue>
      </Reference>
      <Reference URI="/xl/worksheets/sheet18.xml?ContentType=application/vnd.openxmlformats-officedocument.spreadsheetml.worksheet+xml">
        <DigestMethod Algorithm="http://www.w3.org/2001/04/xmlenc#sha256"/>
        <DigestValue>gNxz9SjotNZElprk7CFG3nSfDgIR+kFR/9oOrrLr1UA=</DigestValue>
      </Reference>
      <Reference URI="/xl/worksheets/sheet19.xml?ContentType=application/vnd.openxmlformats-officedocument.spreadsheetml.worksheet+xml">
        <DigestMethod Algorithm="http://www.w3.org/2001/04/xmlenc#sha256"/>
        <DigestValue>gaKOd0kphFkWSphsHU3FvIYBNhcOFdMW9xKPO08AJlE=</DigestValue>
      </Reference>
      <Reference URI="/xl/worksheets/sheet2.xml?ContentType=application/vnd.openxmlformats-officedocument.spreadsheetml.worksheet+xml">
        <DigestMethod Algorithm="http://www.w3.org/2001/04/xmlenc#sha256"/>
        <DigestValue>NHawsm2JlWnyoMxazulORAzVyvSF61D2iQ5L7WJh480=</DigestValue>
      </Reference>
      <Reference URI="/xl/worksheets/sheet20.xml?ContentType=application/vnd.openxmlformats-officedocument.spreadsheetml.worksheet+xml">
        <DigestMethod Algorithm="http://www.w3.org/2001/04/xmlenc#sha256"/>
        <DigestValue>5U6OGaDYHoh5UNIqTQ5X2HbQoHQuW8bQRV/ep0m6Xqw=</DigestValue>
      </Reference>
      <Reference URI="/xl/worksheets/sheet21.xml?ContentType=application/vnd.openxmlformats-officedocument.spreadsheetml.worksheet+xml">
        <DigestMethod Algorithm="http://www.w3.org/2001/04/xmlenc#sha256"/>
        <DigestValue>SeSgWlQTk+ESfdif+suQtnM4/zxtgyRj+BokvES5S/o=</DigestValue>
      </Reference>
      <Reference URI="/xl/worksheets/sheet22.xml?ContentType=application/vnd.openxmlformats-officedocument.spreadsheetml.worksheet+xml">
        <DigestMethod Algorithm="http://www.w3.org/2001/04/xmlenc#sha256"/>
        <DigestValue>84m3mEUA8w0/MgLr1ZP+gavtHy7jLnokUQPlCOu8S0o=</DigestValue>
      </Reference>
      <Reference URI="/xl/worksheets/sheet23.xml?ContentType=application/vnd.openxmlformats-officedocument.spreadsheetml.worksheet+xml">
        <DigestMethod Algorithm="http://www.w3.org/2001/04/xmlenc#sha256"/>
        <DigestValue>OtyIN1tjM5SSAvGbCZO+5xI58AxwVtzepd6AjsmNTRs=</DigestValue>
      </Reference>
      <Reference URI="/xl/worksheets/sheet24.xml?ContentType=application/vnd.openxmlformats-officedocument.spreadsheetml.worksheet+xml">
        <DigestMethod Algorithm="http://www.w3.org/2001/04/xmlenc#sha256"/>
        <DigestValue>ys2vJFE4tBDTmhG2zngbAJp4jX/yN1xeodkW/Adm7ac=</DigestValue>
      </Reference>
      <Reference URI="/xl/worksheets/sheet25.xml?ContentType=application/vnd.openxmlformats-officedocument.spreadsheetml.worksheet+xml">
        <DigestMethod Algorithm="http://www.w3.org/2001/04/xmlenc#sha256"/>
        <DigestValue>Nn+J4qhddMnJeRr3Ak/rCopPp5nkxJcN+c+xIrTgchI=</DigestValue>
      </Reference>
      <Reference URI="/xl/worksheets/sheet26.xml?ContentType=application/vnd.openxmlformats-officedocument.spreadsheetml.worksheet+xml">
        <DigestMethod Algorithm="http://www.w3.org/2001/04/xmlenc#sha256"/>
        <DigestValue>0O23inLShPDfHrt6cg+ovrqbgnM0cnTWnbjBftgKwGI=</DigestValue>
      </Reference>
      <Reference URI="/xl/worksheets/sheet27.xml?ContentType=application/vnd.openxmlformats-officedocument.spreadsheetml.worksheet+xml">
        <DigestMethod Algorithm="http://www.w3.org/2001/04/xmlenc#sha256"/>
        <DigestValue>G1zqX7M28GazeVvDt7c15zA/BpSwlArUOasSxqHj0us=</DigestValue>
      </Reference>
      <Reference URI="/xl/worksheets/sheet28.xml?ContentType=application/vnd.openxmlformats-officedocument.spreadsheetml.worksheet+xml">
        <DigestMethod Algorithm="http://www.w3.org/2001/04/xmlenc#sha256"/>
        <DigestValue>QZXIXkap24F2BME9KMWxnnlxSUA2vvgrN6WLutp8zLA=</DigestValue>
      </Reference>
      <Reference URI="/xl/worksheets/sheet29.xml?ContentType=application/vnd.openxmlformats-officedocument.spreadsheetml.worksheet+xml">
        <DigestMethod Algorithm="http://www.w3.org/2001/04/xmlenc#sha256"/>
        <DigestValue>ERgl1GDTilg883/gEEwdKHhH67qbyWLfEbbCpLNZiXY=</DigestValue>
      </Reference>
      <Reference URI="/xl/worksheets/sheet3.xml?ContentType=application/vnd.openxmlformats-officedocument.spreadsheetml.worksheet+xml">
        <DigestMethod Algorithm="http://www.w3.org/2001/04/xmlenc#sha256"/>
        <DigestValue>c7lC5COlg6vnrQ5vajfY3jTWTHKjXKwDH/uCjcpZS/o=</DigestValue>
      </Reference>
      <Reference URI="/xl/worksheets/sheet30.xml?ContentType=application/vnd.openxmlformats-officedocument.spreadsheetml.worksheet+xml">
        <DigestMethod Algorithm="http://www.w3.org/2001/04/xmlenc#sha256"/>
        <DigestValue>QGLhUi+NQALzi5slHWflPvudyXK1VExumWPr0XzzrTw=</DigestValue>
      </Reference>
      <Reference URI="/xl/worksheets/sheet31.xml?ContentType=application/vnd.openxmlformats-officedocument.spreadsheetml.worksheet+xml">
        <DigestMethod Algorithm="http://www.w3.org/2001/04/xmlenc#sha256"/>
        <DigestValue>kc5plzzSmcVMuQ2dCuXEMQSEX5lpd1NBXqDo2lSA3o4=</DigestValue>
      </Reference>
      <Reference URI="/xl/worksheets/sheet32.xml?ContentType=application/vnd.openxmlformats-officedocument.spreadsheetml.worksheet+xml">
        <DigestMethod Algorithm="http://www.w3.org/2001/04/xmlenc#sha256"/>
        <DigestValue>4r90arRtBfrsO1NIjZ5QD+p7Bi7KnUBBu9K3uKxfKAY=</DigestValue>
      </Reference>
      <Reference URI="/xl/worksheets/sheet33.xml?ContentType=application/vnd.openxmlformats-officedocument.spreadsheetml.worksheet+xml">
        <DigestMethod Algorithm="http://www.w3.org/2001/04/xmlenc#sha256"/>
        <DigestValue>glcUaSQWqdj7aXNnqkJ48FnGfmWNnxqUf7tnSOEHfe8=</DigestValue>
      </Reference>
      <Reference URI="/xl/worksheets/sheet34.xml?ContentType=application/vnd.openxmlformats-officedocument.spreadsheetml.worksheet+xml">
        <DigestMethod Algorithm="http://www.w3.org/2001/04/xmlenc#sha256"/>
        <DigestValue>o9CVHu4BUTgttlMbGSk9A+Q0bzgcvP4FEoT8cUysI6w=</DigestValue>
      </Reference>
      <Reference URI="/xl/worksheets/sheet35.xml?ContentType=application/vnd.openxmlformats-officedocument.spreadsheetml.worksheet+xml">
        <DigestMethod Algorithm="http://www.w3.org/2001/04/xmlenc#sha256"/>
        <DigestValue>TODvIefxn15GF1mjHRnRK9au4A6+a+5YaGXImJ3DV9g=</DigestValue>
      </Reference>
      <Reference URI="/xl/worksheets/sheet36.xml?ContentType=application/vnd.openxmlformats-officedocument.spreadsheetml.worksheet+xml">
        <DigestMethod Algorithm="http://www.w3.org/2001/04/xmlenc#sha256"/>
        <DigestValue>nBBKVUjwxA4xwTkf2ec9JmWf6XqgUSjQFOHGrT7VFos=</DigestValue>
      </Reference>
      <Reference URI="/xl/worksheets/sheet37.xml?ContentType=application/vnd.openxmlformats-officedocument.spreadsheetml.worksheet+xml">
        <DigestMethod Algorithm="http://www.w3.org/2001/04/xmlenc#sha256"/>
        <DigestValue>yiGRwsiLYsQj42lBFA4vrBNBGtVo6bozhlWZOkRzsb8=</DigestValue>
      </Reference>
      <Reference URI="/xl/worksheets/sheet38.xml?ContentType=application/vnd.openxmlformats-officedocument.spreadsheetml.worksheet+xml">
        <DigestMethod Algorithm="http://www.w3.org/2001/04/xmlenc#sha256"/>
        <DigestValue>xXAncY2/NH5EorXwPfGPW0AynBtKx7NULRPsT4kcxMA=</DigestValue>
      </Reference>
      <Reference URI="/xl/worksheets/sheet39.xml?ContentType=application/vnd.openxmlformats-officedocument.spreadsheetml.worksheet+xml">
        <DigestMethod Algorithm="http://www.w3.org/2001/04/xmlenc#sha256"/>
        <DigestValue>90Xq3nD15Yhl359GZ0KGe0ugYbfy/rc8kUWuJ+6ZgxI=</DigestValue>
      </Reference>
      <Reference URI="/xl/worksheets/sheet4.xml?ContentType=application/vnd.openxmlformats-officedocument.spreadsheetml.worksheet+xml">
        <DigestMethod Algorithm="http://www.w3.org/2001/04/xmlenc#sha256"/>
        <DigestValue>kcK99c3O1e2pwE9ET9Tw6aULeZ7KzTD94XldNMkz9lI=</DigestValue>
      </Reference>
      <Reference URI="/xl/worksheets/sheet40.xml?ContentType=application/vnd.openxmlformats-officedocument.spreadsheetml.worksheet+xml">
        <DigestMethod Algorithm="http://www.w3.org/2001/04/xmlenc#sha256"/>
        <DigestValue>BXaEgyHwqFMRs2JbUm2Kv4yE3Xj0UlbAvOZSoE2/3Oo=</DigestValue>
      </Reference>
      <Reference URI="/xl/worksheets/sheet41.xml?ContentType=application/vnd.openxmlformats-officedocument.spreadsheetml.worksheet+xml">
        <DigestMethod Algorithm="http://www.w3.org/2001/04/xmlenc#sha256"/>
        <DigestValue>sigDXnz1h0GnQGzamVR44ALu/beoAnmNipmDStP2gdk=</DigestValue>
      </Reference>
      <Reference URI="/xl/worksheets/sheet42.xml?ContentType=application/vnd.openxmlformats-officedocument.spreadsheetml.worksheet+xml">
        <DigestMethod Algorithm="http://www.w3.org/2001/04/xmlenc#sha256"/>
        <DigestValue>87EmLiT+V0g2Ld5vG6umXFeAVG2eML33GW2M86T0WUc=</DigestValue>
      </Reference>
      <Reference URI="/xl/worksheets/sheet43.xml?ContentType=application/vnd.openxmlformats-officedocument.spreadsheetml.worksheet+xml">
        <DigestMethod Algorithm="http://www.w3.org/2001/04/xmlenc#sha256"/>
        <DigestValue>3LRcJviTWH7Gzlx1NjmzVctOaGuzlcQGlowImj4NJGg=</DigestValue>
      </Reference>
      <Reference URI="/xl/worksheets/sheet44.xml?ContentType=application/vnd.openxmlformats-officedocument.spreadsheetml.worksheet+xml">
        <DigestMethod Algorithm="http://www.w3.org/2001/04/xmlenc#sha256"/>
        <DigestValue>fagF+srr7FVd15keUbzDJgjGo1JKIuTCriPZSOLPz50=</DigestValue>
      </Reference>
      <Reference URI="/xl/worksheets/sheet45.xml?ContentType=application/vnd.openxmlformats-officedocument.spreadsheetml.worksheet+xml">
        <DigestMethod Algorithm="http://www.w3.org/2001/04/xmlenc#sha256"/>
        <DigestValue>dzkCfCZgXF04BfSRWgqvdev+9rYBjh6X/Y4wAhYZqCk=</DigestValue>
      </Reference>
      <Reference URI="/xl/worksheets/sheet46.xml?ContentType=application/vnd.openxmlformats-officedocument.spreadsheetml.worksheet+xml">
        <DigestMethod Algorithm="http://www.w3.org/2001/04/xmlenc#sha256"/>
        <DigestValue>/n6SNykB43bz/ZhDzjeb5O4KPpZyG/6koeL7bFJ4oUY=</DigestValue>
      </Reference>
      <Reference URI="/xl/worksheets/sheet47.xml?ContentType=application/vnd.openxmlformats-officedocument.spreadsheetml.worksheet+xml">
        <DigestMethod Algorithm="http://www.w3.org/2001/04/xmlenc#sha256"/>
        <DigestValue>Mw7S0Z/Fhba12J1b6GusWAlzHwHXo43qGABDEwyJ8g4=</DigestValue>
      </Reference>
      <Reference URI="/xl/worksheets/sheet48.xml?ContentType=application/vnd.openxmlformats-officedocument.spreadsheetml.worksheet+xml">
        <DigestMethod Algorithm="http://www.w3.org/2001/04/xmlenc#sha256"/>
        <DigestValue>qzt0L+ZJg86KfScilr8Nx0r2jBnDEP3PBXdeDbOzljA=</DigestValue>
      </Reference>
      <Reference URI="/xl/worksheets/sheet5.xml?ContentType=application/vnd.openxmlformats-officedocument.spreadsheetml.worksheet+xml">
        <DigestMethod Algorithm="http://www.w3.org/2001/04/xmlenc#sha256"/>
        <DigestValue>AXx2FK/mNhdcVv5smjXWZ2bsFzqBrKMMUwKLA2Tb1AY=</DigestValue>
      </Reference>
      <Reference URI="/xl/worksheets/sheet6.xml?ContentType=application/vnd.openxmlformats-officedocument.spreadsheetml.worksheet+xml">
        <DigestMethod Algorithm="http://www.w3.org/2001/04/xmlenc#sha256"/>
        <DigestValue>Xx/2FtkVae0Igm1la1DZPR2rOQ53YeGWGo46MoyK8is=</DigestValue>
      </Reference>
      <Reference URI="/xl/worksheets/sheet7.xml?ContentType=application/vnd.openxmlformats-officedocument.spreadsheetml.worksheet+xml">
        <DigestMethod Algorithm="http://www.w3.org/2001/04/xmlenc#sha256"/>
        <DigestValue>Y2oX/96/LfPt8jqLl6ZlAGzaDPujYNzJKC2NDeXbWgY=</DigestValue>
      </Reference>
      <Reference URI="/xl/worksheets/sheet8.xml?ContentType=application/vnd.openxmlformats-officedocument.spreadsheetml.worksheet+xml">
        <DigestMethod Algorithm="http://www.w3.org/2001/04/xmlenc#sha256"/>
        <DigestValue>DDb21GgUFdjEy/YqCs0sQ8A8rZBc47jklUbEgfhjfhw=</DigestValue>
      </Reference>
      <Reference URI="/xl/worksheets/sheet9.xml?ContentType=application/vnd.openxmlformats-officedocument.spreadsheetml.worksheet+xml">
        <DigestMethod Algorithm="http://www.w3.org/2001/04/xmlenc#sha256"/>
        <DigestValue>Vvk+GQPH3wpfqTgLGygK451ysT1RK5POS+feDhbq9ao=</DigestValue>
      </Reference>
    </Manifest>
    <SignatureProperties>
      <SignatureProperty Id="idSignatureTime" Target="#idPackageSignature">
        <mdssi:SignatureTime xmlns:mdssi="http://schemas.openxmlformats.org/package/2006/digital-signature">
          <mdssi:Format>YYYY-MM-DDThh:mm:ssTZD</mdssi:Format>
          <mdssi:Value>2022-08-16T15:44:29Z</mdssi:Value>
        </mdssi:SignatureTime>
      </SignatureProperty>
    </SignatureProperties>
  </Object>
  <Object Id="idOfficeObject">
    <SignatureProperties>
      <SignatureProperty Id="idOfficeV1Details" Target="#idPackageSignature">
        <SignatureInfoV1 xmlns="http://schemas.microsoft.com/office/2006/digsig">
          <SetupID>{F138E103-455A-4B40-BE56-3BEB2BAA7943}</SetupID>
          <SignatureText>Sergio Pérez</SignatureText>
          <SignatureImage/>
          <SignatureComments/>
          <WindowsVersion>10.0</WindowsVersion>
          <OfficeVersion>16.0.10388/14</OfficeVersion>
          <ApplicationVersion>16.0.10388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2022-08-16T15:44:29Z</xd:SigningTime>
          <xd:SigningCertificate>
            <xd:Cert>
              <xd:CertDigest>
                <DigestMethod Algorithm="http://www.w3.org/2001/04/xmlenc#sha256"/>
                <DigestValue>dlvWpudikL4oQj6YhAwL55n7HFdUwzKBHMKRfCmHPzk=</DigestValue>
              </xd:CertDigest>
              <xd:IssuerSerial>
                <X509IssuerName>CN=CA-VIT S.A., O=VIT S.A., C=PY, SERIALNUMBER=RUC 80080099-0</X509IssuerName>
                <X509SerialNumber>17625140499045110938292178260571135763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A8GQAAaQwAACBFTUYAAAEAe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Bjjv1/AAAAAAAAAAAAACgSAAAAAAAAQAAAwP1/AAAwFm6M/X8AAB6jr0X9fwAABAAAAAAAAAAwFm6M/X8AABm5L7X8AAAAAAAAAAAAAADBq4RDBxIAAKgAAAD8AAAASAAAAAAAAAC4qA9G/X8AACCjGEb9fwAA4OzmRQAAAAABAAAAAAAAAJbED0b9fwAAAABujP1/AAAAAAAAAAAAAAAAAAD8AAAAgbcbjP1/AAAAAAAAAAAAAHALAAAAAAAA0N/GHBQCAABouy+1/AAAANDfxhwUAgAAu6YfjP1/AAAwui+1/AAAAMm6L7X8AAAAAAAAAAAAAAAAAAAAZHYACAAAAAAlAAAADAAAAAEAAAAYAAAADAAAAAAAAAASAAAADAAAAAEAAAAeAAAAGAAAAMMAAAAEAAAA9wAAABEAAAAlAAAADAAAAAEAAABUAAAAhAAAAMQAAAAEAAAA9QAAABAAAAABAAAAAMDGQb6ExkHEAAAABAAAAAkAAABMAAAAAAAAAAAAAAAAAAAA//////////9gAAAAMQA2AC8AOAAvADIAMAAyADI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CQAAAAEAAAAJAAAAAAAAAP////8UAgAAiL5CjP1/AAAAAAAAAAAAAAAAAAAAAAAAYMoutfwAAAAoyi61/AAAAAAAAAAAAAAAAAAAAAAAAACR24VDBxIAACiconP9fwAAEQAAAAAAAABAMKYkFAIAANDfxhwUAgAAgMsutQAAAAAAAAAAAAAAAAcAAAAAAAAAMLOZKxQCAAC8yi61/AAAAPnKLrX8AAAAgbcbjP1/AABgyi61/AAAAIZNIIwAAAAAOKzcvmE8AAARAAAAAAAAANDfxhwUAgAAu6YfjP1/AABgyi61/AAAAPnKLrX8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MC1Bj4UAgAAAAAAAAAAAACIvkKM/X8AAAAAAAAAAAAAcC0mOhQCAADToxQFJajYAQIAAAAAAAAAAAAAAAAAAAAAAAAAAAAAAHHfhUMHEgAAqPpARf1/AABw/0BF/X8AAOD///8AAAAA0N/GHBQCAAD4xi61AAAAAAAAAAAAAAAABgAAAAAAAAAgAAAAAAAAABzGLrX8AAAAWcYutfwAAACBtxuM/X8AAAAAAAAAAAAAAAAAAAAAAACI9hcwFAIAAAAAAAAAAAAA0N/GHBQCAAC7ph+M/X8AAMDFLrX8AAAAWcYutfw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Qoz9fwAAAAAAAAAAAAAcPABEAACAPwAAgD8AAIA//v////////8AAAAAAAAAAAAAAAAAAAAAkd+FQwcSAAAAAAAAAAAAAAgAAAAAAAAA8P///wAAAADQ38YcFAIAAJjHLrUAAAAAAAAAAAAAAAAJAAAAAAAAACAAAAAAAAAAvMYutfwAAAD5xi61/AAAAIG3G4z9fwAAAAAAAAAAAACJyMdEAAAAAMj4FzAUAgAAAAAAAAAAAADQ38YcFAIAALumH4z9fwAAYMYutfwAAAD5xi61/AAAAOA3TzcUAgAAAAAAAGR2AAgAAAAAJQAAAAwAAAAEAAAAGAAAAAwAAAAAAAAAEgAAAAwAAAABAAAAHgAAABgAAAApAAAAMwAAAIIAAABIAAAAJQAAAAwAAAAEAAAAVAAAAJQAAAAqAAAAMwAAAIAAAABHAAAAAQAAAADAxkG+hMZBKgAAADMAAAAMAAAATAAAAAAAAAAAAAAAAAAAAP//////////ZAAAAFMAZQByAGcAaQBvACAAUADpAHIAZQB6AAkAAAAIAAAABgAAAAkAAAAEAAAACQAAAAQAAAAJAAAACAAAAAYAAAAIAAAABw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UAAAACgAAAFAAAABIAAAAXAAAAAEAAAAAwMZBvoTGQQoAAABQAAAADAAAAEwAAAAAAAAAAAAAAAAAAAD//////////2QAAABTAGUAcgBnAGkAbwAgAFAAZQByAGUAegAGAAAABgAAAAQAAAAHAAAAAwAAAAcAAAADAAAABgAAAAYAAAAEAAAABgAAAAU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B8AAAACgAAAGAAAAAyAAAAbAAAAAEAAAAAwMZBvoTGQQoAAABgAAAACAAAAEwAAAAAAAAAAAAAAAAAAAD//////////1wAAABEAGkAcgBlAGMAdABvAHIACAAAAAMAAAAEAAAABgAAAAUAAAAEAAAABwAAAAQ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Object>
  <Object Id="idInvalidSigLnImg">AQAAAGwAAAAAAAAAAAAAAAMBAAB/AAAAAAAAAAAAAAA8GQAAaQwAACBFTUYAAAEAGB8AALA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aQgAAAAcKDQcKDQcJDQ4WMShFrjFU1TJV1gECBAIDBAECBQoRKyZBowsTMQAAAAAAfqbJd6PIeqDCQFZ4JTd0Lk/HMVPSGy5uFiE4GypVJ0KnHjN9AAABuSsAAACcz+7S6ffb7fnC0t1haH0hMm8aLXIuT8ggOIwoRKslP58cK08AAAEAAAAAAMHg9P///////////+bm5k9SXjw/SzBRzTFU0y1NwSAyVzFGXwEBAtpCCA8mnM/u69/SvI9jt4tgjIR9FBosDBEjMVTUMlXWMVPRKUSeDxk4AAAAAAAAAADT6ff///////+Tk5MjK0krSbkvUcsuT8YVJFoTIFIrSbgtTcEQHEdePQAAAJzP7vT6/bTa8kRleixHhy1Nwi5PxiQtTnBwcJKSki81SRwtZAgOIwAAAAAAweD02+35gsLqZ5q6Jz1jNEJyOUZ4qamp+/v7////wdPeVnCJAQEC20IAAACv1/Ho8/ubzu6CwuqMudS3u769vb3////////////L5fZymsABAgMAAAAAAK/X8fz9/uLx+snk9uTy+vz9/v///////////////8vl9nKawAECA149AAAAotHvtdryxOL1xOL1tdry0+r32+350+r3tdryxOL1pdPvc5rAAQIDAAAAAABpj7ZnjrZqj7Zqj7ZnjrZtkbdukrdtkbdnjrZqj7ZojrZ3rdUCAwTaQ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Y479fwAAAAAAAAAAAAAoEgAAAAAAAEAAAMD9fwAAMBZujP1/AAAeo69F/X8AAAQAAAAAAAAAMBZujP1/AAAZuS+1/AAAAAAAAAAAAAAAwauEQwcSAACoAAAA/AAAAEgAAAAAAAAAuKgPRv1/AAAgoxhG/X8AAODs5kUAAAAAAQAAAAAAAACWxA9G/X8AAAAAboz9fwAAAAAAAAAAAAAAAAAA/AAAAIG3G4z9fwAAAAAAAAAAAABwCwAAAAAAANDfxhwUAgAAaLsvtfwAAADQ38YcFAIAALumH4z9fwAAMLovtfwAAADJui+1/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QBAACAAAAAAAAAAAAAAAAEAQAAgAAAAFIAAABwAQAAAgAAABAAAAAHAAAAAAAAAAAAAAC8AgAAAAAAAAECAiJTAHkAcwB0AGUAbQAAAAAAAAAAAAAAAAAAAAAAAAAAAAAAAAAAAAAAAAAAAAAAAAAAAAAAAAAAAAAAAAAAAAAAAAAAAAkAAAABAAAACQAAAAAAAAD/////FAIAAIi+Qoz9fwAAAAAAAAAAAAAAAAAAAAAAAGDKLrX8AAAAKMoutfwAAAAAAAAAAAAAAAAAAAAAAAAAkduFQwcSAAAonKJz/X8AABEAAAAAAAAAQDCmJBQCAADQ38YcFAIAAIDLLrUAAAAAAAAAAAAAAAAHAAAAAAAAADCzmSsUAgAAvMoutfwAAAD5yi61/AAAAIG3G4z9fwAAYMoutfwAAACGTSCMAAAAADis3L5hPAAAEQAAAAAAAADQ38YcFAIAALumH4z9fwAAYMoutfwAAAD5yi61/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AtQY+FAIAAAAAAAAAAAAAiL5CjP1/AAAAAAAAAAAAAHAtJjoUAgAA06MUBSWo2AECAAAAAAAAAAAAAAAAAAAAAAAAAAAAAABx34VDBxIAAKj6QEX9fwAAcP9ARf1/AADg////AAAAANDfxhwUAgAA+MYutQAAAAAAAAAAAAAAAAYAAAAAAAAAIAAAAAAAAAAcxi61/AAAAFnGLrX8AAAAgbcbjP1/AAAAAAAAAAAAAAAAAAAAAAAAiPYXMBQCAAAAAAAAAAAAANDfxhwUAgAAu6YfjP1/AADAxS61/AAAAFnGLrX8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W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vkKM/X8AAAAAAAAAAAAAHDwARAAAgD8AAIA/AACAP/7/////////AAAAAAAAAAAAAAAAAAAAAJHfhUMHEgAAAAAAAAAAAAAIAAAAAAAAAPD///8AAAAA0N/GHBQCAACYxy61AAAAAAAAAAAAAAAACQAAAAAAAAAgAAAAAAAAALzGLrX8AAAA+cYutfwAAACBtxuM/X8AAAAAAAAAAAAAicjHRAAAAADI+BcwFAIAAAAAAAAAAAAA0N/GHBQCAAC7ph+M/X8AAGDGLrX8AAAA+cYutfwAAADgN083FAIAAAAAAABkdgAIAAAAACUAAAAMAAAABAAAABgAAAAMAAAAAAAAABIAAAAMAAAAAQAAAB4AAAAYAAAAKQAAADMAAACCAAAASAAAACUAAAAMAAAABAAAAFQAAACUAAAAKgAAADMAAACAAAAARwAAAAEAAAAAwMZBvoTGQSoAAAAzAAAADAAAAEwAAAAAAAAAAAAAAAAAAAD//////////2QAAABTAGUAcgBnAGkAbwAgAFAA6QByAGUAegAJAAAACAAAAAYAAAAJAAAABAAAAAkAAAAEAAAACQAAAAgAAAAGAAAACAAAAAc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lAAAAAoAAABQAAAASAAAAFwAAAABAAAAAMDGQb6ExkEKAAAAUAAAAAwAAABMAAAAAAAAAAAAAAAAAAAA//////////9kAAAAUwBlAHIAZwBpAG8AIABQAGUAcgBlAHoABgAAAAYAAAAEAAAABwAAAAMAAAAHAAAAAwAAAAYAAAAGAAAABAAAAAYAAAAF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fAAAAAoAAABgAAAAMgAAAGwAAAABAAAAAMDGQb6ExkEKAAAAYAAAAAgAAABMAAAAAAAAAAAAAAAAAAAA//////////9cAAAARABpAHIAZQBjAHQAbwByAAgAAAADAAAABAAAAAYAAAAFAAAABAAAAAcAAAAE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RAEAAAoAAABwAAAA+QAAAHwAAAABAAAAAMDGQb6ExkEKAAAAcAAAACkAAABMAAAABAAAAAkAAABwAAAA+wAAAH0AAACgAAAARgBpAHIAbQBhAGQAbwAgAHAAbwByADoAIABTAEUAUgBHAEkATwAgAEcAVQBTAFQAQQBWAE8AIABQAEUAUgBFAFoAIABCAEUATgBJAFQARQBaAAAABgAAAAMAAAAEAAAACQAAAAYAAAAHAAAABwAAAAMAAAAHAAAABwAAAAQAAAADAAAAAwAAAAYAAAAGAAAABwAAAAgAAAADAAAACQAAAAMAAAAIAAAACAAAAAYAAAAGAAAABwAAAAcAAAAJAAAAAwAAAAYAAAAGAAAABwAAAAYAAAAGAAAAAwAAAAYAAAAGAAAACAAAAAMAAAAG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ZZ8SalJ9mKRkCi+u5mFxa54AFwXJnIcNTeEqIHsGOzY=</DigestValue>
    </Reference>
    <Reference Type="http://www.w3.org/2000/09/xmldsig#Object" URI="#idOfficeObject">
      <DigestMethod Algorithm="http://www.w3.org/2001/04/xmlenc#sha256"/>
      <DigestValue>dYec2BJo720KeNRP5sCN0BFUQjKloHZe5WVVfpDiyJU=</DigestValue>
    </Reference>
    <Reference Type="http://uri.etsi.org/01903#SignedProperties" URI="#idSignedProperties">
      <Transforms>
        <Transform Algorithm="http://www.w3.org/TR/2001/REC-xml-c14n-20010315"/>
      </Transforms>
      <DigestMethod Algorithm="http://www.w3.org/2001/04/xmlenc#sha256"/>
      <DigestValue>CD2ga0NbJq/pdbRPIM3hZWIIspUOuCZ1UWh4dWgxSUE=</DigestValue>
    </Reference>
    <Reference Type="http://www.w3.org/2000/09/xmldsig#Object" URI="#idValidSigLnImg">
      <DigestMethod Algorithm="http://www.w3.org/2001/04/xmlenc#sha256"/>
      <DigestValue>Jtn4N6lw1DfEs3xaD1Wbd7WYALp9lg+b/IOZQSNCCYM=</DigestValue>
    </Reference>
    <Reference Type="http://www.w3.org/2000/09/xmldsig#Object" URI="#idInvalidSigLnImg">
      <DigestMethod Algorithm="http://www.w3.org/2001/04/xmlenc#sha256"/>
      <DigestValue>kkK7Qmv6gbE5/EHyTLh8ZYxwKQc/o8VmPGE+TBsZfjQ=</DigestValue>
    </Reference>
  </SignedInfo>
  <SignatureValue>b+AOr/FDfK3o0hITWt5ClHEL3Bw4sAUuPAYGOBGxE/Yr5y5hO8QEhcwTdWALmaHwjBTYOXgQyW7n
bEwN3ITjxFq0fHbM6DPAYOSiCwHvKE0PmJlsR6HZe/vtZ4JigHKl2JdldRxRh9qAECoSdPUlIyra
Or4nskCWkJeJZvG3h3hAf5kGEkOhJiWNgLgs1e2ERsS0J+gqaA6f710i/smVFKvA6ax0PUYRk1uT
kmnePYEWaMbw9Rd5N8DQrUJFix0njPUDcJfxGxB4WhRB4zeF00t4oyXKG3K7JPozArMOA0aa5RXe
9n15du0UzCjCyMjj92IKN52f1ZQXBQB+o5EaTg==</SignatureValue>
  <KeyInfo>
    <X509Data>
      <X509Certificate>MIIHvjCCBaagAwIBAgIQIHYY+GbcuLZg8dge0VfCmjANBgkqhkiG9w0BAQsFADBPMRcwFQYDVQQFEw5SVUMgODAwODAwOTktMDELMAkGA1UEBhMCUFkxETAPBgNVBAoMCFZJVCBTLkEuMRQwEgYDVQQDEwtDQS1WSVQgUy5BLjAeFw0yMTA3MTYxOTAzNThaFw0yMzA3MTYxOTAzNThaMIGaMRQwEgYDVQQqDAtKT1NFIE1BTlVFTDEUMBIGA1UEBAwLRkxFQ0hBIENPU1AxETAPBgNVBAUTCENJNjk4OTg3MSAwHgYDVQQDDBdKT1NFIE1BTlVFTCBGTEVDSEEgQ09TUDERMA8GA1UECwwIRklSTUEgRjIxFzAVBgNVBAoMDlBFUlNPTkEgRklTSUNBMQswCQYDVQQGEwJQWTCCASIwDQYJKoZIhvcNAQEBBQADggEPADCCAQoCggEBAKx5yxqxFXPy5C7CB879i/HBYcD0KjUGeNVfzCnyd+poTqsWSz2oIpQkO4TWE/st3aRbmsPEGq/DIKBf6sKtpXSPq+oQMPBUzp3qNzUXLfAvs1UsmV7KUavO/rnDcPJx06ZcFIBmtGnO6fvQ3g0bbYSRIs6iH4i7+RYwow6t3BaChiSF38oqkvSCdHJ7yB0y62mGy/nfhmKBgU7d4zURPZIf4K+QbAMiOE3dYbe2sbSOgPW5/KnwUkzbqd049lfo5imHK6fI+PSvhnsLhf0kOJBjldWfyLDDpgIs/rIC7WbRCZHs7O3kscviKK5JFj1krTEDTygpb+io+1PZMr8HFu8CAwEAAaOCA0gwggNEMAwGA1UdEwEB/wQCMAAwDgYDVR0PAQH/BAQDAgXgMCwGA1UdJQEB/wQiMCAGCCsGAQUFBwMEBggrBgEFBQcDAgYKKwYBBAGCNxQCAjAdBgNVHQ4EFgQU+APSgeRBcPQxyaqOUMTS/dzy/R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eBgNVHREEFzAVgRNKRkxFQ0hB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NBbCASRMbS0H7qpiVtq3PFzE8l9gVwnI1k+FGwA4Gkz2Pa4IqN7Q//pwcB8TXD7HxISOP1orDNR1myAlY355qKgBGPWsp7qBY6F25MyVWTF+6Oaqs14yGjOn5aP0toF7454KvD9leVbX+hVTIVhJ/GukI4K0VAgxqboPgtRtTNTPAf9M4Z02VhIpPJu+KV1BwUUat+vDcDiUZOjxlQh8tMl8mbI/AeE6WJ8Wvcg1KU1lWKZK0THnJwUXvx2Y8AUru5JgvVQAwxHhyAdRE6f6uTSHQt3rGDJUbEVXFrvfLD6F0IFQ5Kwj6GIiuMPWzpVOcW1NowC4DHzq6pDmGZjIy3b93UwonjqBuoTPug/j6fgc80VjgN3/CprvnOkYkj8SlyhXHzCk+YJdXcoBwmBAp33TEgfGnn9veIs4enfJ5hqnF1td7QxxQ9+UE7okiTmrg+O+kZjDtvSWD79evm/XqGIJLgDYlw45nvxsHU27gmtSCuDCxGOleYPE9kaD1krgPStpc6M/XJxejDYAHD5o79pRGEeL2Icjg+id3f9KxMgj7XEK7DW2lyRRhElFUzjYEezggmIwJQWPzIi3lKZtVPM6L3TyUhIYZiwDnfgEh1LH7wN2fH/Jvd/gWkl8DFipqdGOzjuFN/Z7mVhYUoHKnXG+pbO8FVaQ6wVS5wB58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M8MPURUHgpkj/TWUvHiJOmNAxsOt3msCJmxdNReRnSI=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vZ7+OdmyJw4TTHKq4CDIlr156RIIKzjWOpv2LrXRrH4=</DigestValue>
      </Reference>
      <Reference URI="/xl/drawings/drawing2.xml?ContentType=application/vnd.openxmlformats-officedocument.drawing+xml">
        <DigestMethod Algorithm="http://www.w3.org/2001/04/xmlenc#sha256"/>
        <DigestValue>+U+zqG8BRWpUEJLR7M0nO7f9VLVvUEWW+ZqTYu8WLRA=</DigestValue>
      </Reference>
      <Reference URI="/xl/drawings/vmlDrawing1.vml?ContentType=application/vnd.openxmlformats-officedocument.vmlDrawing">
        <DigestMethod Algorithm="http://www.w3.org/2001/04/xmlenc#sha256"/>
        <DigestValue>fNP73W4kXaBpReSZ6GKvZ5BjXXK9cWSLh2olKESa6fE=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ZXWltiBLQOYLpurJ+wB7SSaztW+oUaFV3A79T6v1b6s=</DigestValue>
      </Reference>
      <Reference URI="/xl/externalLinks/externalLink1.xml?ContentType=application/vnd.openxmlformats-officedocument.spreadsheetml.externalLink+xml">
        <DigestMethod Algorithm="http://www.w3.org/2001/04/xmlenc#sha256"/>
        <DigestValue>xSipRJERcCJ/f22D57f8YfTE/2VHWpe+2TPLCjP8nwY=</DigestValue>
      </Reference>
      <Reference URI="/xl/media/image1.png?ContentType=image/png">
        <DigestMethod Algorithm="http://www.w3.org/2001/04/xmlenc#sha256"/>
        <DigestValue>TNzMoA7r0PUkmru+VkHc2KoBk4NinrKbU7Lt1DDG9NU=</DigestValue>
      </Reference>
      <Reference URI="/xl/media/image2.emf?ContentType=image/x-emf">
        <DigestMethod Algorithm="http://www.w3.org/2001/04/xmlenc#sha256"/>
        <DigestValue>SNEkM5wy/v39umCc3tyszCHS2XPcxVhpB1U43lXBdh8=</DigestValue>
      </Reference>
      <Reference URI="/xl/media/image3.emf?ContentType=image/x-emf">
        <DigestMethod Algorithm="http://www.w3.org/2001/04/xmlenc#sha256"/>
        <DigestValue>KLeA5PQH1ylYYsKhoGeRdrVjZ9xfbHTpxQKPc8oPopY=</DigestValue>
      </Reference>
      <Reference URI="/xl/media/image4.emf?ContentType=image/x-emf">
        <DigestMethod Algorithm="http://www.w3.org/2001/04/xmlenc#sha256"/>
        <DigestValue>9VFMeCmVyL6WgTbDYODc163VFR8cAT+jT3nh9SIBmHo=</DigestValue>
      </Reference>
      <Reference URI="/xl/printerSettings/printerSettings1.bin?ContentType=application/vnd.openxmlformats-officedocument.spreadsheetml.printerSettings">
        <DigestMethod Algorithm="http://www.w3.org/2001/04/xmlenc#sha256"/>
        <DigestValue>6sjVu6Sjm3JRpYCsWOlNK3GRdRh5M6UJsLVDnyJp6sI=</DigestValue>
      </Reference>
      <Reference URI="/xl/printerSettings/printerSettings10.bin?ContentType=application/vnd.openxmlformats-officedocument.spreadsheetml.printerSettings">
        <DigestMethod Algorithm="http://www.w3.org/2001/04/xmlenc#sha256"/>
        <DigestValue>6sjVu6Sjm3JRpYCsWOlNK3GRdRh5M6UJsLVDnyJp6sI=</DigestValue>
      </Reference>
      <Reference URI="/xl/printerSettings/printerSettings11.bin?ContentType=application/vnd.openxmlformats-officedocument.spreadsheetml.printerSettings">
        <DigestMethod Algorithm="http://www.w3.org/2001/04/xmlenc#sha256"/>
        <DigestValue>6sjVu6Sjm3JRpYCsWOlNK3GRdRh5M6UJsLVDnyJp6sI=</DigestValue>
      </Reference>
      <Reference URI="/xl/printerSettings/printerSettings12.bin?ContentType=application/vnd.openxmlformats-officedocument.spreadsheetml.printerSettings">
        <DigestMethod Algorithm="http://www.w3.org/2001/04/xmlenc#sha256"/>
        <DigestValue>6sjVu6Sjm3JRpYCsWOlNK3GRdRh5M6UJsLVDnyJp6sI=</DigestValue>
      </Reference>
      <Reference URI="/xl/printerSettings/printerSettings13.bin?ContentType=application/vnd.openxmlformats-officedocument.spreadsheetml.printerSettings">
        <DigestMethod Algorithm="http://www.w3.org/2001/04/xmlenc#sha256"/>
        <DigestValue>H3ZjtJR7Ep7LUQn4JdXrDbuSFS1xKgreNU320jrfEN4=</DigestValue>
      </Reference>
      <Reference URI="/xl/printerSettings/printerSettings14.bin?ContentType=application/vnd.openxmlformats-officedocument.spreadsheetml.printerSettings">
        <DigestMethod Algorithm="http://www.w3.org/2001/04/xmlenc#sha256"/>
        <DigestValue>kZU+EemxPoQJyHnRabjfm20x2A0wBwvjPurwO38Fa+M=</DigestValue>
      </Reference>
      <Reference URI="/xl/printerSettings/printerSettings15.bin?ContentType=application/vnd.openxmlformats-officedocument.spreadsheetml.printerSettings">
        <DigestMethod Algorithm="http://www.w3.org/2001/04/xmlenc#sha256"/>
        <DigestValue>6sjVu6Sjm3JRpYCsWOlNK3GRdRh5M6UJsLVDnyJp6sI=</DigestValue>
      </Reference>
      <Reference URI="/xl/printerSettings/printerSettings16.bin?ContentType=application/vnd.openxmlformats-officedocument.spreadsheetml.printerSettings">
        <DigestMethod Algorithm="http://www.w3.org/2001/04/xmlenc#sha256"/>
        <DigestValue>6sjVu6Sjm3JRpYCsWOlNK3GRdRh5M6UJsLVDnyJp6sI=</DigestValue>
      </Reference>
      <Reference URI="/xl/printerSettings/printerSettings17.bin?ContentType=application/vnd.openxmlformats-officedocument.spreadsheetml.printerSettings">
        <DigestMethod Algorithm="http://www.w3.org/2001/04/xmlenc#sha256"/>
        <DigestValue>6sjVu6Sjm3JRpYCsWOlNK3GRdRh5M6UJsLVDnyJp6sI=</DigestValue>
      </Reference>
      <Reference URI="/xl/printerSettings/printerSettings18.bin?ContentType=application/vnd.openxmlformats-officedocument.spreadsheetml.printerSettings">
        <DigestMethod Algorithm="http://www.w3.org/2001/04/xmlenc#sha256"/>
        <DigestValue>6sjVu6Sjm3JRpYCsWOlNK3GRdRh5M6UJsLVDnyJp6sI=</DigestValue>
      </Reference>
      <Reference URI="/xl/printerSettings/printerSettings19.bin?ContentType=application/vnd.openxmlformats-officedocument.spreadsheetml.printerSettings">
        <DigestMethod Algorithm="http://www.w3.org/2001/04/xmlenc#sha256"/>
        <DigestValue>H3ZjtJR7Ep7LUQn4JdXrDbuSFS1xKgreNU320jrfEN4=</DigestValue>
      </Reference>
      <Reference URI="/xl/printerSettings/printerSettings2.bin?ContentType=application/vnd.openxmlformats-officedocument.spreadsheetml.printerSettings">
        <DigestMethod Algorithm="http://www.w3.org/2001/04/xmlenc#sha256"/>
        <DigestValue>6sjVu6Sjm3JRpYCsWOlNK3GRdRh5M6UJsLVDnyJp6sI=</DigestValue>
      </Reference>
      <Reference URI="/xl/printerSettings/printerSettings20.bin?ContentType=application/vnd.openxmlformats-officedocument.spreadsheetml.printerSettings">
        <DigestMethod Algorithm="http://www.w3.org/2001/04/xmlenc#sha256"/>
        <DigestValue>6sjVu6Sjm3JRpYCsWOlNK3GRdRh5M6UJsLVDnyJp6sI=</DigestValue>
      </Reference>
      <Reference URI="/xl/printerSettings/printerSettings21.bin?ContentType=application/vnd.openxmlformats-officedocument.spreadsheetml.printerSettings">
        <DigestMethod Algorithm="http://www.w3.org/2001/04/xmlenc#sha256"/>
        <DigestValue>6sjVu6Sjm3JRpYCsWOlNK3GRdRh5M6UJsLVDnyJp6sI=</DigestValue>
      </Reference>
      <Reference URI="/xl/printerSettings/printerSettings22.bin?ContentType=application/vnd.openxmlformats-officedocument.spreadsheetml.printerSettings">
        <DigestMethod Algorithm="http://www.w3.org/2001/04/xmlenc#sha256"/>
        <DigestValue>6sjVu6Sjm3JRpYCsWOlNK3GRdRh5M6UJsLVDnyJp6sI=</DigestValue>
      </Reference>
      <Reference URI="/xl/printerSettings/printerSettings23.bin?ContentType=application/vnd.openxmlformats-officedocument.spreadsheetml.printerSettings">
        <DigestMethod Algorithm="http://www.w3.org/2001/04/xmlenc#sha256"/>
        <DigestValue>6sjVu6Sjm3JRpYCsWOlNK3GRdRh5M6UJsLVDnyJp6sI=</DigestValue>
      </Reference>
      <Reference URI="/xl/printerSettings/printerSettings24.bin?ContentType=application/vnd.openxmlformats-officedocument.spreadsheetml.printerSettings">
        <DigestMethod Algorithm="http://www.w3.org/2001/04/xmlenc#sha256"/>
        <DigestValue>kZU+EemxPoQJyHnRabjfm20x2A0wBwvjPurwO38Fa+M=</DigestValue>
      </Reference>
      <Reference URI="/xl/printerSettings/printerSettings25.bin?ContentType=application/vnd.openxmlformats-officedocument.spreadsheetml.printerSettings">
        <DigestMethod Algorithm="http://www.w3.org/2001/04/xmlenc#sha256"/>
        <DigestValue>6sjVu6Sjm3JRpYCsWOlNK3GRdRh5M6UJsLVDnyJp6sI=</DigestValue>
      </Reference>
      <Reference URI="/xl/printerSettings/printerSettings26.bin?ContentType=application/vnd.openxmlformats-officedocument.spreadsheetml.printerSettings">
        <DigestMethod Algorithm="http://www.w3.org/2001/04/xmlenc#sha256"/>
        <DigestValue>6sjVu6Sjm3JRpYCsWOlNK3GRdRh5M6UJsLVDnyJp6sI=</DigestValue>
      </Reference>
      <Reference URI="/xl/printerSettings/printerSettings27.bin?ContentType=application/vnd.openxmlformats-officedocument.spreadsheetml.printerSettings">
        <DigestMethod Algorithm="http://www.w3.org/2001/04/xmlenc#sha256"/>
        <DigestValue>6sjVu6Sjm3JRpYCsWOlNK3GRdRh5M6UJsLVDnyJp6sI=</DigestValue>
      </Reference>
      <Reference URI="/xl/printerSettings/printerSettings28.bin?ContentType=application/vnd.openxmlformats-officedocument.spreadsheetml.printerSettings">
        <DigestMethod Algorithm="http://www.w3.org/2001/04/xmlenc#sha256"/>
        <DigestValue>6sjVu6Sjm3JRpYCsWOlNK3GRdRh5M6UJsLVDnyJp6sI=</DigestValue>
      </Reference>
      <Reference URI="/xl/printerSettings/printerSettings29.bin?ContentType=application/vnd.openxmlformats-officedocument.spreadsheetml.printerSettings">
        <DigestMethod Algorithm="http://www.w3.org/2001/04/xmlenc#sha256"/>
        <DigestValue>6sjVu6Sjm3JRpYCsWOlNK3GRdRh5M6UJsLVDnyJp6sI=</DigestValue>
      </Reference>
      <Reference URI="/xl/printerSettings/printerSettings3.bin?ContentType=application/vnd.openxmlformats-officedocument.spreadsheetml.printerSettings">
        <DigestMethod Algorithm="http://www.w3.org/2001/04/xmlenc#sha256"/>
        <DigestValue>6sjVu6Sjm3JRpYCsWOlNK3GRdRh5M6UJsLVDnyJp6sI=</DigestValue>
      </Reference>
      <Reference URI="/xl/printerSettings/printerSettings30.bin?ContentType=application/vnd.openxmlformats-officedocument.spreadsheetml.printerSettings">
        <DigestMethod Algorithm="http://www.w3.org/2001/04/xmlenc#sha256"/>
        <DigestValue>6sjVu6Sjm3JRpYCsWOlNK3GRdRh5M6UJsLVDnyJp6sI=</DigestValue>
      </Reference>
      <Reference URI="/xl/printerSettings/printerSettings31.bin?ContentType=application/vnd.openxmlformats-officedocument.spreadsheetml.printerSettings">
        <DigestMethod Algorithm="http://www.w3.org/2001/04/xmlenc#sha256"/>
        <DigestValue>6sjVu6Sjm3JRpYCsWOlNK3GRdRh5M6UJsLVDnyJp6sI=</DigestValue>
      </Reference>
      <Reference URI="/xl/printerSettings/printerSettings32.bin?ContentType=application/vnd.openxmlformats-officedocument.spreadsheetml.printerSettings">
        <DigestMethod Algorithm="http://www.w3.org/2001/04/xmlenc#sha256"/>
        <DigestValue>H3ZjtJR7Ep7LUQn4JdXrDbuSFS1xKgreNU320jrfEN4=</DigestValue>
      </Reference>
      <Reference URI="/xl/printerSettings/printerSettings33.bin?ContentType=application/vnd.openxmlformats-officedocument.spreadsheetml.printerSettings">
        <DigestMethod Algorithm="http://www.w3.org/2001/04/xmlenc#sha256"/>
        <DigestValue>mhvGh4+s5uebuJ9I/KipYR3Jb+MOXbUDANg6s+LLKSQ=</DigestValue>
      </Reference>
      <Reference URI="/xl/printerSettings/printerSettings34.bin?ContentType=application/vnd.openxmlformats-officedocument.spreadsheetml.printerSettings">
        <DigestMethod Algorithm="http://www.w3.org/2001/04/xmlenc#sha256"/>
        <DigestValue>6sjVu6Sjm3JRpYCsWOlNK3GRdRh5M6UJsLVDnyJp6sI=</DigestValue>
      </Reference>
      <Reference URI="/xl/printerSettings/printerSettings35.bin?ContentType=application/vnd.openxmlformats-officedocument.spreadsheetml.printerSettings">
        <DigestMethod Algorithm="http://www.w3.org/2001/04/xmlenc#sha256"/>
        <DigestValue>6sjVu6Sjm3JRpYCsWOlNK3GRdRh5M6UJsLVDnyJp6sI=</DigestValue>
      </Reference>
      <Reference URI="/xl/printerSettings/printerSettings36.bin?ContentType=application/vnd.openxmlformats-officedocument.spreadsheetml.printerSettings">
        <DigestMethod Algorithm="http://www.w3.org/2001/04/xmlenc#sha256"/>
        <DigestValue>6sjVu6Sjm3JRpYCsWOlNK3GRdRh5M6UJsLVDnyJp6sI=</DigestValue>
      </Reference>
      <Reference URI="/xl/printerSettings/printerSettings37.bin?ContentType=application/vnd.openxmlformats-officedocument.spreadsheetml.printerSettings">
        <DigestMethod Algorithm="http://www.w3.org/2001/04/xmlenc#sha256"/>
        <DigestValue>6sjVu6Sjm3JRpYCsWOlNK3GRdRh5M6UJsLVDnyJp6sI=</DigestValue>
      </Reference>
      <Reference URI="/xl/printerSettings/printerSettings38.bin?ContentType=application/vnd.openxmlformats-officedocument.spreadsheetml.printerSettings">
        <DigestMethod Algorithm="http://www.w3.org/2001/04/xmlenc#sha256"/>
        <DigestValue>6sjVu6Sjm3JRpYCsWOlNK3GRdRh5M6UJsLVDnyJp6sI=</DigestValue>
      </Reference>
      <Reference URI="/xl/printerSettings/printerSettings39.bin?ContentType=application/vnd.openxmlformats-officedocument.spreadsheetml.printerSettings">
        <DigestMethod Algorithm="http://www.w3.org/2001/04/xmlenc#sha256"/>
        <DigestValue>6sjVu6Sjm3JRpYCsWOlNK3GRdRh5M6UJsLVDnyJp6sI=</DigestValue>
      </Reference>
      <Reference URI="/xl/printerSettings/printerSettings4.bin?ContentType=application/vnd.openxmlformats-officedocument.spreadsheetml.printerSettings">
        <DigestMethod Algorithm="http://www.w3.org/2001/04/xmlenc#sha256"/>
        <DigestValue>H3ZjtJR7Ep7LUQn4JdXrDbuSFS1xKgreNU320jrfEN4=</DigestValue>
      </Reference>
      <Reference URI="/xl/printerSettings/printerSettings40.bin?ContentType=application/vnd.openxmlformats-officedocument.spreadsheetml.printerSettings">
        <DigestMethod Algorithm="http://www.w3.org/2001/04/xmlenc#sha256"/>
        <DigestValue>6sjVu6Sjm3JRpYCsWOlNK3GRdRh5M6UJsLVDnyJp6sI=</DigestValue>
      </Reference>
      <Reference URI="/xl/printerSettings/printerSettings41.bin?ContentType=application/vnd.openxmlformats-officedocument.spreadsheetml.printerSettings">
        <DigestMethod Algorithm="http://www.w3.org/2001/04/xmlenc#sha256"/>
        <DigestValue>6sjVu6Sjm3JRpYCsWOlNK3GRdRh5M6UJsLVDnyJp6sI=</DigestValue>
      </Reference>
      <Reference URI="/xl/printerSettings/printerSettings42.bin?ContentType=application/vnd.openxmlformats-officedocument.spreadsheetml.printerSettings">
        <DigestMethod Algorithm="http://www.w3.org/2001/04/xmlenc#sha256"/>
        <DigestValue>H3ZjtJR7Ep7LUQn4JdXrDbuSFS1xKgreNU320jrfEN4=</DigestValue>
      </Reference>
      <Reference URI="/xl/printerSettings/printerSettings43.bin?ContentType=application/vnd.openxmlformats-officedocument.spreadsheetml.printerSettings">
        <DigestMethod Algorithm="http://www.w3.org/2001/04/xmlenc#sha256"/>
        <DigestValue>6sjVu6Sjm3JRpYCsWOlNK3GRdRh5M6UJsLVDnyJp6sI=</DigestValue>
      </Reference>
      <Reference URI="/xl/printerSettings/printerSettings44.bin?ContentType=application/vnd.openxmlformats-officedocument.spreadsheetml.printerSettings">
        <DigestMethod Algorithm="http://www.w3.org/2001/04/xmlenc#sha256"/>
        <DigestValue>6sjVu6Sjm3JRpYCsWOlNK3GRdRh5M6UJsLVDnyJp6sI=</DigestValue>
      </Reference>
      <Reference URI="/xl/printerSettings/printerSettings45.bin?ContentType=application/vnd.openxmlformats-officedocument.spreadsheetml.printerSettings">
        <DigestMethod Algorithm="http://www.w3.org/2001/04/xmlenc#sha256"/>
        <DigestValue>6sjVu6Sjm3JRpYCsWOlNK3GRdRh5M6UJsLVDnyJp6sI=</DigestValue>
      </Reference>
      <Reference URI="/xl/printerSettings/printerSettings46.bin?ContentType=application/vnd.openxmlformats-officedocument.spreadsheetml.printerSettings">
        <DigestMethod Algorithm="http://www.w3.org/2001/04/xmlenc#sha256"/>
        <DigestValue>6sjVu6Sjm3JRpYCsWOlNK3GRdRh5M6UJsLVDnyJp6sI=</DigestValue>
      </Reference>
      <Reference URI="/xl/printerSettings/printerSettings5.bin?ContentType=application/vnd.openxmlformats-officedocument.spreadsheetml.printerSettings">
        <DigestMethod Algorithm="http://www.w3.org/2001/04/xmlenc#sha256"/>
        <DigestValue>6sjVu6Sjm3JRpYCsWOlNK3GRdRh5M6UJsLVDnyJp6sI=</DigestValue>
      </Reference>
      <Reference URI="/xl/printerSettings/printerSettings6.bin?ContentType=application/vnd.openxmlformats-officedocument.spreadsheetml.printerSettings">
        <DigestMethod Algorithm="http://www.w3.org/2001/04/xmlenc#sha256"/>
        <DigestValue>6sjVu6Sjm3JRpYCsWOlNK3GRdRh5M6UJsLVDnyJp6sI=</DigestValue>
      </Reference>
      <Reference URI="/xl/printerSettings/printerSettings7.bin?ContentType=application/vnd.openxmlformats-officedocument.spreadsheetml.printerSettings">
        <DigestMethod Algorithm="http://www.w3.org/2001/04/xmlenc#sha256"/>
        <DigestValue>6sjVu6Sjm3JRpYCsWOlNK3GRdRh5M6UJsLVDnyJp6sI=</DigestValue>
      </Reference>
      <Reference URI="/xl/printerSettings/printerSettings8.bin?ContentType=application/vnd.openxmlformats-officedocument.spreadsheetml.printerSettings">
        <DigestMethod Algorithm="http://www.w3.org/2001/04/xmlenc#sha256"/>
        <DigestValue>6sjVu6Sjm3JRpYCsWOlNK3GRdRh5M6UJsLVDnyJp6sI=</DigestValue>
      </Reference>
      <Reference URI="/xl/printerSettings/printerSettings9.bin?ContentType=application/vnd.openxmlformats-officedocument.spreadsheetml.printerSettings">
        <DigestMethod Algorithm="http://www.w3.org/2001/04/xmlenc#sha256"/>
        <DigestValue>6sjVu6Sjm3JRpYCsWOlNK3GRdRh5M6UJsLVDnyJp6sI=</DigestValue>
      </Reference>
      <Reference URI="/xl/sharedStrings.xml?ContentType=application/vnd.openxmlformats-officedocument.spreadsheetml.sharedStrings+xml">
        <DigestMethod Algorithm="http://www.w3.org/2001/04/xmlenc#sha256"/>
        <DigestValue>gmP+7HJ/xivWSzbuts8flbXxS5n1orsUmL+ueP5G4VI=</DigestValue>
      </Reference>
      <Reference URI="/xl/styles.xml?ContentType=application/vnd.openxmlformats-officedocument.spreadsheetml.styles+xml">
        <DigestMethod Algorithm="http://www.w3.org/2001/04/xmlenc#sha256"/>
        <DigestValue>CyiU7oMiRlK4hDvFp4h3gXXarDpJtKhBZpynSGtzJGs=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vrNyxbwl3Qg6waTNYNIRXfcyaQqvECXbzG86IgIBf5Y=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3ZW4VdMIA7yjUw6bnhyycxZxRzLtfO4WD4FP7sAhkM8=</DigestValue>
      </Reference>
      <Reference URI="/xl/worksheets/sheet10.xml?ContentType=application/vnd.openxmlformats-officedocument.spreadsheetml.worksheet+xml">
        <DigestMethod Algorithm="http://www.w3.org/2001/04/xmlenc#sha256"/>
        <DigestValue>4+MB8decrtSlF1ca5h0eMlQ7P8tWbKP/qsmFw0ckeYE=</DigestValue>
      </Reference>
      <Reference URI="/xl/worksheets/sheet11.xml?ContentType=application/vnd.openxmlformats-officedocument.spreadsheetml.worksheet+xml">
        <DigestMethod Algorithm="http://www.w3.org/2001/04/xmlenc#sha256"/>
        <DigestValue>/lQql3ooTCtXmVyrT017rt5CvNJ3TzynlQdcf5jz2YU=</DigestValue>
      </Reference>
      <Reference URI="/xl/worksheets/sheet12.xml?ContentType=application/vnd.openxmlformats-officedocument.spreadsheetml.worksheet+xml">
        <DigestMethod Algorithm="http://www.w3.org/2001/04/xmlenc#sha256"/>
        <DigestValue>sHDAPxMCEWmjItMix82zcyvNpz9jQ4cm+3wUEK7DnHA=</DigestValue>
      </Reference>
      <Reference URI="/xl/worksheets/sheet13.xml?ContentType=application/vnd.openxmlformats-officedocument.spreadsheetml.worksheet+xml">
        <DigestMethod Algorithm="http://www.w3.org/2001/04/xmlenc#sha256"/>
        <DigestValue>IGv2dSswaClyOcj6geAf30lfHIu1VtDKfybmcHiPKJc=</DigestValue>
      </Reference>
      <Reference URI="/xl/worksheets/sheet14.xml?ContentType=application/vnd.openxmlformats-officedocument.spreadsheetml.worksheet+xml">
        <DigestMethod Algorithm="http://www.w3.org/2001/04/xmlenc#sha256"/>
        <DigestValue>i/PLuzz7MfHeFeRRTPV/4h5mPW/ozz5hK9Qqcmlg0nY=</DigestValue>
      </Reference>
      <Reference URI="/xl/worksheets/sheet15.xml?ContentType=application/vnd.openxmlformats-officedocument.spreadsheetml.worksheet+xml">
        <DigestMethod Algorithm="http://www.w3.org/2001/04/xmlenc#sha256"/>
        <DigestValue>Xk1KHUoHwUw2fYMMo4PMC/k0RJlkZIPIO6uk64nIwxc=</DigestValue>
      </Reference>
      <Reference URI="/xl/worksheets/sheet16.xml?ContentType=application/vnd.openxmlformats-officedocument.spreadsheetml.worksheet+xml">
        <DigestMethod Algorithm="http://www.w3.org/2001/04/xmlenc#sha256"/>
        <DigestValue>BTA3aZ0B5jRkrU2riZITYOksMccqB5zGtAeQO0k7RxE=</DigestValue>
      </Reference>
      <Reference URI="/xl/worksheets/sheet17.xml?ContentType=application/vnd.openxmlformats-officedocument.spreadsheetml.worksheet+xml">
        <DigestMethod Algorithm="http://www.w3.org/2001/04/xmlenc#sha256"/>
        <DigestValue>vl4KW9wM3SMzMneGCL1Yu2xSvXVE+vqbDICMzYc/8s8=</DigestValue>
      </Reference>
      <Reference URI="/xl/worksheets/sheet18.xml?ContentType=application/vnd.openxmlformats-officedocument.spreadsheetml.worksheet+xml">
        <DigestMethod Algorithm="http://www.w3.org/2001/04/xmlenc#sha256"/>
        <DigestValue>gNxz9SjotNZElprk7CFG3nSfDgIR+kFR/9oOrrLr1UA=</DigestValue>
      </Reference>
      <Reference URI="/xl/worksheets/sheet19.xml?ContentType=application/vnd.openxmlformats-officedocument.spreadsheetml.worksheet+xml">
        <DigestMethod Algorithm="http://www.w3.org/2001/04/xmlenc#sha256"/>
        <DigestValue>gaKOd0kphFkWSphsHU3FvIYBNhcOFdMW9xKPO08AJlE=</DigestValue>
      </Reference>
      <Reference URI="/xl/worksheets/sheet2.xml?ContentType=application/vnd.openxmlformats-officedocument.spreadsheetml.worksheet+xml">
        <DigestMethod Algorithm="http://www.w3.org/2001/04/xmlenc#sha256"/>
        <DigestValue>NHawsm2JlWnyoMxazulORAzVyvSF61D2iQ5L7WJh480=</DigestValue>
      </Reference>
      <Reference URI="/xl/worksheets/sheet20.xml?ContentType=application/vnd.openxmlformats-officedocument.spreadsheetml.worksheet+xml">
        <DigestMethod Algorithm="http://www.w3.org/2001/04/xmlenc#sha256"/>
        <DigestValue>5U6OGaDYHoh5UNIqTQ5X2HbQoHQuW8bQRV/ep0m6Xqw=</DigestValue>
      </Reference>
      <Reference URI="/xl/worksheets/sheet21.xml?ContentType=application/vnd.openxmlformats-officedocument.spreadsheetml.worksheet+xml">
        <DigestMethod Algorithm="http://www.w3.org/2001/04/xmlenc#sha256"/>
        <DigestValue>SeSgWlQTk+ESfdif+suQtnM4/zxtgyRj+BokvES5S/o=</DigestValue>
      </Reference>
      <Reference URI="/xl/worksheets/sheet22.xml?ContentType=application/vnd.openxmlformats-officedocument.spreadsheetml.worksheet+xml">
        <DigestMethod Algorithm="http://www.w3.org/2001/04/xmlenc#sha256"/>
        <DigestValue>84m3mEUA8w0/MgLr1ZP+gavtHy7jLnokUQPlCOu8S0o=</DigestValue>
      </Reference>
      <Reference URI="/xl/worksheets/sheet23.xml?ContentType=application/vnd.openxmlformats-officedocument.spreadsheetml.worksheet+xml">
        <DigestMethod Algorithm="http://www.w3.org/2001/04/xmlenc#sha256"/>
        <DigestValue>OtyIN1tjM5SSAvGbCZO+5xI58AxwVtzepd6AjsmNTRs=</DigestValue>
      </Reference>
      <Reference URI="/xl/worksheets/sheet24.xml?ContentType=application/vnd.openxmlformats-officedocument.spreadsheetml.worksheet+xml">
        <DigestMethod Algorithm="http://www.w3.org/2001/04/xmlenc#sha256"/>
        <DigestValue>ys2vJFE4tBDTmhG2zngbAJp4jX/yN1xeodkW/Adm7ac=</DigestValue>
      </Reference>
      <Reference URI="/xl/worksheets/sheet25.xml?ContentType=application/vnd.openxmlformats-officedocument.spreadsheetml.worksheet+xml">
        <DigestMethod Algorithm="http://www.w3.org/2001/04/xmlenc#sha256"/>
        <DigestValue>Nn+J4qhddMnJeRr3Ak/rCopPp5nkxJcN+c+xIrTgchI=</DigestValue>
      </Reference>
      <Reference URI="/xl/worksheets/sheet26.xml?ContentType=application/vnd.openxmlformats-officedocument.spreadsheetml.worksheet+xml">
        <DigestMethod Algorithm="http://www.w3.org/2001/04/xmlenc#sha256"/>
        <DigestValue>0O23inLShPDfHrt6cg+ovrqbgnM0cnTWnbjBftgKwGI=</DigestValue>
      </Reference>
      <Reference URI="/xl/worksheets/sheet27.xml?ContentType=application/vnd.openxmlformats-officedocument.spreadsheetml.worksheet+xml">
        <DigestMethod Algorithm="http://www.w3.org/2001/04/xmlenc#sha256"/>
        <DigestValue>G1zqX7M28GazeVvDt7c15zA/BpSwlArUOasSxqHj0us=</DigestValue>
      </Reference>
      <Reference URI="/xl/worksheets/sheet28.xml?ContentType=application/vnd.openxmlformats-officedocument.spreadsheetml.worksheet+xml">
        <DigestMethod Algorithm="http://www.w3.org/2001/04/xmlenc#sha256"/>
        <DigestValue>QZXIXkap24F2BME9KMWxnnlxSUA2vvgrN6WLutp8zLA=</DigestValue>
      </Reference>
      <Reference URI="/xl/worksheets/sheet29.xml?ContentType=application/vnd.openxmlformats-officedocument.spreadsheetml.worksheet+xml">
        <DigestMethod Algorithm="http://www.w3.org/2001/04/xmlenc#sha256"/>
        <DigestValue>ERgl1GDTilg883/gEEwdKHhH67qbyWLfEbbCpLNZiXY=</DigestValue>
      </Reference>
      <Reference URI="/xl/worksheets/sheet3.xml?ContentType=application/vnd.openxmlformats-officedocument.spreadsheetml.worksheet+xml">
        <DigestMethod Algorithm="http://www.w3.org/2001/04/xmlenc#sha256"/>
        <DigestValue>c7lC5COlg6vnrQ5vajfY3jTWTHKjXKwDH/uCjcpZS/o=</DigestValue>
      </Reference>
      <Reference URI="/xl/worksheets/sheet30.xml?ContentType=application/vnd.openxmlformats-officedocument.spreadsheetml.worksheet+xml">
        <DigestMethod Algorithm="http://www.w3.org/2001/04/xmlenc#sha256"/>
        <DigestValue>QGLhUi+NQALzi5slHWflPvudyXK1VExumWPr0XzzrTw=</DigestValue>
      </Reference>
      <Reference URI="/xl/worksheets/sheet31.xml?ContentType=application/vnd.openxmlformats-officedocument.spreadsheetml.worksheet+xml">
        <DigestMethod Algorithm="http://www.w3.org/2001/04/xmlenc#sha256"/>
        <DigestValue>kc5plzzSmcVMuQ2dCuXEMQSEX5lpd1NBXqDo2lSA3o4=</DigestValue>
      </Reference>
      <Reference URI="/xl/worksheets/sheet32.xml?ContentType=application/vnd.openxmlformats-officedocument.spreadsheetml.worksheet+xml">
        <DigestMethod Algorithm="http://www.w3.org/2001/04/xmlenc#sha256"/>
        <DigestValue>4r90arRtBfrsO1NIjZ5QD+p7Bi7KnUBBu9K3uKxfKAY=</DigestValue>
      </Reference>
      <Reference URI="/xl/worksheets/sheet33.xml?ContentType=application/vnd.openxmlformats-officedocument.spreadsheetml.worksheet+xml">
        <DigestMethod Algorithm="http://www.w3.org/2001/04/xmlenc#sha256"/>
        <DigestValue>glcUaSQWqdj7aXNnqkJ48FnGfmWNnxqUf7tnSOEHfe8=</DigestValue>
      </Reference>
      <Reference URI="/xl/worksheets/sheet34.xml?ContentType=application/vnd.openxmlformats-officedocument.spreadsheetml.worksheet+xml">
        <DigestMethod Algorithm="http://www.w3.org/2001/04/xmlenc#sha256"/>
        <DigestValue>o9CVHu4BUTgttlMbGSk9A+Q0bzgcvP4FEoT8cUysI6w=</DigestValue>
      </Reference>
      <Reference URI="/xl/worksheets/sheet35.xml?ContentType=application/vnd.openxmlformats-officedocument.spreadsheetml.worksheet+xml">
        <DigestMethod Algorithm="http://www.w3.org/2001/04/xmlenc#sha256"/>
        <DigestValue>TODvIefxn15GF1mjHRnRK9au4A6+a+5YaGXImJ3DV9g=</DigestValue>
      </Reference>
      <Reference URI="/xl/worksheets/sheet36.xml?ContentType=application/vnd.openxmlformats-officedocument.spreadsheetml.worksheet+xml">
        <DigestMethod Algorithm="http://www.w3.org/2001/04/xmlenc#sha256"/>
        <DigestValue>nBBKVUjwxA4xwTkf2ec9JmWf6XqgUSjQFOHGrT7VFos=</DigestValue>
      </Reference>
      <Reference URI="/xl/worksheets/sheet37.xml?ContentType=application/vnd.openxmlformats-officedocument.spreadsheetml.worksheet+xml">
        <DigestMethod Algorithm="http://www.w3.org/2001/04/xmlenc#sha256"/>
        <DigestValue>yiGRwsiLYsQj42lBFA4vrBNBGtVo6bozhlWZOkRzsb8=</DigestValue>
      </Reference>
      <Reference URI="/xl/worksheets/sheet38.xml?ContentType=application/vnd.openxmlformats-officedocument.spreadsheetml.worksheet+xml">
        <DigestMethod Algorithm="http://www.w3.org/2001/04/xmlenc#sha256"/>
        <DigestValue>xXAncY2/NH5EorXwPfGPW0AynBtKx7NULRPsT4kcxMA=</DigestValue>
      </Reference>
      <Reference URI="/xl/worksheets/sheet39.xml?ContentType=application/vnd.openxmlformats-officedocument.spreadsheetml.worksheet+xml">
        <DigestMethod Algorithm="http://www.w3.org/2001/04/xmlenc#sha256"/>
        <DigestValue>90Xq3nD15Yhl359GZ0KGe0ugYbfy/rc8kUWuJ+6ZgxI=</DigestValue>
      </Reference>
      <Reference URI="/xl/worksheets/sheet4.xml?ContentType=application/vnd.openxmlformats-officedocument.spreadsheetml.worksheet+xml">
        <DigestMethod Algorithm="http://www.w3.org/2001/04/xmlenc#sha256"/>
        <DigestValue>kcK99c3O1e2pwE9ET9Tw6aULeZ7KzTD94XldNMkz9lI=</DigestValue>
      </Reference>
      <Reference URI="/xl/worksheets/sheet40.xml?ContentType=application/vnd.openxmlformats-officedocument.spreadsheetml.worksheet+xml">
        <DigestMethod Algorithm="http://www.w3.org/2001/04/xmlenc#sha256"/>
        <DigestValue>BXaEgyHwqFMRs2JbUm2Kv4yE3Xj0UlbAvOZSoE2/3Oo=</DigestValue>
      </Reference>
      <Reference URI="/xl/worksheets/sheet41.xml?ContentType=application/vnd.openxmlformats-officedocument.spreadsheetml.worksheet+xml">
        <DigestMethod Algorithm="http://www.w3.org/2001/04/xmlenc#sha256"/>
        <DigestValue>sigDXnz1h0GnQGzamVR44ALu/beoAnmNipmDStP2gdk=</DigestValue>
      </Reference>
      <Reference URI="/xl/worksheets/sheet42.xml?ContentType=application/vnd.openxmlformats-officedocument.spreadsheetml.worksheet+xml">
        <DigestMethod Algorithm="http://www.w3.org/2001/04/xmlenc#sha256"/>
        <DigestValue>87EmLiT+V0g2Ld5vG6umXFeAVG2eML33GW2M86T0WUc=</DigestValue>
      </Reference>
      <Reference URI="/xl/worksheets/sheet43.xml?ContentType=application/vnd.openxmlformats-officedocument.spreadsheetml.worksheet+xml">
        <DigestMethod Algorithm="http://www.w3.org/2001/04/xmlenc#sha256"/>
        <DigestValue>3LRcJviTWH7Gzlx1NjmzVctOaGuzlcQGlowImj4NJGg=</DigestValue>
      </Reference>
      <Reference URI="/xl/worksheets/sheet44.xml?ContentType=application/vnd.openxmlformats-officedocument.spreadsheetml.worksheet+xml">
        <DigestMethod Algorithm="http://www.w3.org/2001/04/xmlenc#sha256"/>
        <DigestValue>fagF+srr7FVd15keUbzDJgjGo1JKIuTCriPZSOLPz50=</DigestValue>
      </Reference>
      <Reference URI="/xl/worksheets/sheet45.xml?ContentType=application/vnd.openxmlformats-officedocument.spreadsheetml.worksheet+xml">
        <DigestMethod Algorithm="http://www.w3.org/2001/04/xmlenc#sha256"/>
        <DigestValue>dzkCfCZgXF04BfSRWgqvdev+9rYBjh6X/Y4wAhYZqCk=</DigestValue>
      </Reference>
      <Reference URI="/xl/worksheets/sheet46.xml?ContentType=application/vnd.openxmlformats-officedocument.spreadsheetml.worksheet+xml">
        <DigestMethod Algorithm="http://www.w3.org/2001/04/xmlenc#sha256"/>
        <DigestValue>/n6SNykB43bz/ZhDzjeb5O4KPpZyG/6koeL7bFJ4oUY=</DigestValue>
      </Reference>
      <Reference URI="/xl/worksheets/sheet47.xml?ContentType=application/vnd.openxmlformats-officedocument.spreadsheetml.worksheet+xml">
        <DigestMethod Algorithm="http://www.w3.org/2001/04/xmlenc#sha256"/>
        <DigestValue>Mw7S0Z/Fhba12J1b6GusWAlzHwHXo43qGABDEwyJ8g4=</DigestValue>
      </Reference>
      <Reference URI="/xl/worksheets/sheet48.xml?ContentType=application/vnd.openxmlformats-officedocument.spreadsheetml.worksheet+xml">
        <DigestMethod Algorithm="http://www.w3.org/2001/04/xmlenc#sha256"/>
        <DigestValue>qzt0L+ZJg86KfScilr8Nx0r2jBnDEP3PBXdeDbOzljA=</DigestValue>
      </Reference>
      <Reference URI="/xl/worksheets/sheet5.xml?ContentType=application/vnd.openxmlformats-officedocument.spreadsheetml.worksheet+xml">
        <DigestMethod Algorithm="http://www.w3.org/2001/04/xmlenc#sha256"/>
        <DigestValue>AXx2FK/mNhdcVv5smjXWZ2bsFzqBrKMMUwKLA2Tb1AY=</DigestValue>
      </Reference>
      <Reference URI="/xl/worksheets/sheet6.xml?ContentType=application/vnd.openxmlformats-officedocument.spreadsheetml.worksheet+xml">
        <DigestMethod Algorithm="http://www.w3.org/2001/04/xmlenc#sha256"/>
        <DigestValue>Xx/2FtkVae0Igm1la1DZPR2rOQ53YeGWGo46MoyK8is=</DigestValue>
      </Reference>
      <Reference URI="/xl/worksheets/sheet7.xml?ContentType=application/vnd.openxmlformats-officedocument.spreadsheetml.worksheet+xml">
        <DigestMethod Algorithm="http://www.w3.org/2001/04/xmlenc#sha256"/>
        <DigestValue>Y2oX/96/LfPt8jqLl6ZlAGzaDPujYNzJKC2NDeXbWgY=</DigestValue>
      </Reference>
      <Reference URI="/xl/worksheets/sheet8.xml?ContentType=application/vnd.openxmlformats-officedocument.spreadsheetml.worksheet+xml">
        <DigestMethod Algorithm="http://www.w3.org/2001/04/xmlenc#sha256"/>
        <DigestValue>DDb21GgUFdjEy/YqCs0sQ8A8rZBc47jklUbEgfhjfhw=</DigestValue>
      </Reference>
      <Reference URI="/xl/worksheets/sheet9.xml?ContentType=application/vnd.openxmlformats-officedocument.spreadsheetml.worksheet+xml">
        <DigestMethod Algorithm="http://www.w3.org/2001/04/xmlenc#sha256"/>
        <DigestValue>Vvk+GQPH3wpfqTgLGygK451ysT1RK5POS+feDhbq9ao=</DigestValue>
      </Reference>
    </Manifest>
    <SignatureProperties>
      <SignatureProperty Id="idSignatureTime" Target="#idPackageSignature">
        <mdssi:SignatureTime xmlns:mdssi="http://schemas.openxmlformats.org/package/2006/digital-signature">
          <mdssi:Format>YYYY-MM-DDThh:mm:ssTZD</mdssi:Format>
          <mdssi:Value>2022-08-16T15:31:43Z</mdssi:Value>
        </mdssi:SignatureTime>
      </SignatureProperty>
    </SignatureProperties>
  </Object>
  <Object Id="idOfficeObject">
    <SignatureProperties>
      <SignatureProperty Id="idOfficeV1Details" Target="#idPackageSignature">
        <SignatureInfoV1 xmlns="http://schemas.microsoft.com/office/2006/digsig">
          <SetupID>{8B518FB6-F96A-49A2-ADB0-EFBB10EF156F}</SetupID>
          <SignatureText>JF</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2022-08-16T15:31:43Z</xd:SigningTime>
          <xd:SigningCertificate>
            <xd:Cert>
              <xd:CertDigest>
                <DigestMethod Algorithm="http://www.w3.org/2001/04/xmlenc#sha256"/>
                <DigestValue>rLYIaX3FG6D8ZMLCo27deptmi+rzlpUAM1NP8srZFis=</DigestValue>
              </xd:CertDigest>
              <xd:IssuerSerial>
                <X509IssuerName>CN=CA-VIT S.A., O=VIT S.A., C=PY, SERIALNUMBER=RUC 80080099-0</X509IssuerName>
                <X509SerialNumber>43148493352673515732552609410871444122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WGwAAbg0AACBFTUYAAAEAGBsAAKoAAAAGAAAAAAAAAAAAAAAAAAAAgAcAADgEAAAIAgAAIgEAAAAAAAAAAAAAAAAAAEDvBw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rYQZjQ1k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thBmND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gAAABHAAAAKQAAADMAAAA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kAAABIAAAAJQAAAAwAAAAEAAAAVAAAAFgAAAAqAAAAMwAAADcAAABHAAAAAQAAAKuq2EGY0NZBKgAAADMAAAACAAAATAAAAAAAAAAAAAAAAAAAAP//////////UAAAAEoARg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CrqthBmNDWQQoAAABQAAAACwAAAEwAAAAAAAAAAAAAAAAAAAD//////////2QAAABKAG8AcwBlACAARgBsAGUAYwBoAGEAd3cEAAAABwAAAAUAAAAGAAAAAwAAAAYAAAADAAAABgAAAAU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Kuq2EGY0NZBCgAAAGAAAAAIAAAATAAAAAAAAAAAAAAAAAAAAP//////////XAAAAEQAaQByAGUAYwB0AG8AcgAIAAAAAwAAAAQAAAAGAAAABQAAAAQAAAAHAAAABA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Kuq2EGY0NZBCgAAAHAAAAAkAAAATAAAAAQAAAAJAAAAcAAAAOEAAAB9AAAAlAAAAEYAaQByAG0AYQBkAG8AIABwAG8AcgA6ACAASgBPAFMARQAgAE0AQQBOAFUARQBMACAARgBMAEUAQwBIAEEAIABDAE8AUwBQAAYAAAADAAAABAAAAAkAAAAGAAAABwAAAAcAAAADAAAABwAAAAcAAAAEAAAAAwAAAAMAAAAEAAAACQAAAAYAAAAGAAAAAwAAAAoAAAAHAAAACAAAAAgAAAAGAAAABQAAAAMAAAAGAAAABQAAAAYAAAAHAAAACAAAAAcAAAADAAAABwAAAAkAAAAGAAAABgAAABYAAAAMAAAAAAAAACUAAAAMAAAAAgAAAA4AAAAUAAAAAAAAABAAAAAUAAAA</Object>
  <Object Id="idInvalidSigLnImg">AQAAAGwAAAAAAAAAAAAAAP8AAAB/AAAAAAAAAAAAAAAWGwAAbg0AACBFTUYAAAEAuB4AALAAAAAGAAAAAAAAAAAAAAAAAAAAgAcAADgEAAAIAgAAIgEAAAAAAAAAAAAAAAAAAEDvBw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aAAAAAcKDQcKDQcJDQ4WMShFrjFU1TJV1gECBAIDBAECBQoRKyZBowsTMQAAAAAAfqbJd6PIeqDCQFZ4JTd0Lk/HMVPSGy5uFiE4GypVJ0KnHjN9AAAB/GgAAACcz+7S6ffb7fnC0t1haH0hMm8aLXIuT8ggOIwoRKslP58cK08AAAEAAAAAAMHg9P///////////+bm5k9SXjw/SzBRzTFU0y1NwSAyVzFGXwEBAgAACA8mnM/u69/SvI9jt4tgjIR9FBosDBEjMVTUMlXWMVPRKUSeDxk4AAAAAAAAAADT6ff///////+Tk5MjK0krSbkvUcsuT8YVJFoTIFIrSbgtTcEQHEdJAAAAAJzP7vT6/bTa8kRleixHhy1Nwi5PxiQtTnBwcJKSki81SRwtZAgOIwAAAAAAweD02+35gsLqZ5q6Jz1jNEJyOUZ4qamp+/v7////wdPeVnCJAQECTAAAAACv1/Ho8/ubzu6CwuqMudS3u769vb3////////////L5fZymsABAgMAAAAAAK/X8fz9/uLx+snk9uTy+vz9/v///////////////8vl9nKawAECA2F4AAAAotHvtdryxOL1xOL1tdry0+r32+350+r3tdryxOL1pdPvc5rAAQIDMTAAAABpj7ZnjrZqj7Zqj7ZnjrZtkbdukrdtkbdnjrZqj7ZojrZ3rdUCAwT8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Kuq2EGY0N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YQZjQ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4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5AAAASAAAACUAAAAMAAAABAAAAFQAAABYAAAAKgAAADMAAAA3AAAARwAAAAEAAACrqthBmNDWQSoAAAAzAAAAAgAAAEwAAAAAAAAAAAAAAAAAAAD//////////1AAAABKAEY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kAAAAAoAAABQAAAAQwAAAFwAAAABAAAAq6rYQZjQ1kEKAAAAUAAAAAsAAABMAAAAAAAAAAAAAAAAAAAA//////////9kAAAASgBvAHMAZQAgAEYAbABlAGMAaABhAAAABAAAAAcAAAAFAAAABgAAAAMAAAAGAAAAAwAAAAYAAAAF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CrqthBmNDWQQoAAABgAAAACAAAAEwAAAAAAAAAAAAAAAAAAAD//////////1wAAABEAGkAcgBlAGMAdABvAHIACAAAAAMAAAAEAAAABgAAAAUAAAAEAAAABwAAAAQ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Ua4x7FlgPD+jQfegi6W/VaBzU8WXpe18aaBI8Kj+6o4=</DigestValue>
    </Reference>
    <Reference Type="http://www.w3.org/2000/09/xmldsig#Object" URI="#idOfficeObject">
      <DigestMethod Algorithm="http://www.w3.org/2001/04/xmlenc#sha256"/>
      <DigestValue>6sfiLAjs6nDQYFVE9P6dW4NBwlmr84hs5KFkXywCI2g=</DigestValue>
    </Reference>
    <Reference Type="http://uri.etsi.org/01903#SignedProperties" URI="#idSignedProperties">
      <Transforms>
        <Transform Algorithm="http://www.w3.org/TR/2001/REC-xml-c14n-20010315"/>
      </Transforms>
      <DigestMethod Algorithm="http://www.w3.org/2001/04/xmlenc#sha256"/>
      <DigestValue>cLV+fDY0GzNc2VnXXDwS53UwUgqOuItEVdmGa4VjQMs=</DigestValue>
    </Reference>
    <Reference Type="http://www.w3.org/2000/09/xmldsig#Object" URI="#idValidSigLnImg">
      <DigestMethod Algorithm="http://www.w3.org/2001/04/xmlenc#sha256"/>
      <DigestValue>mmnW2Xm11JgUZzVqH85+Z+Pw4XJ6BvdEn1G8+3KHEok=</DigestValue>
    </Reference>
    <Reference Type="http://www.w3.org/2000/09/xmldsig#Object" URI="#idInvalidSigLnImg">
      <DigestMethod Algorithm="http://www.w3.org/2001/04/xmlenc#sha256"/>
      <DigestValue>Wky7TIqQKYMN8aj6QaHnc+1vZifJuvgOQBQQKY5Kxo4=</DigestValue>
    </Reference>
  </SignedInfo>
  <SignatureValue>s3wwnBh32OBbjWVO2Hoj9U9pSbUNJ99xLAVBPfKP8Qr7z+Co1J8lsYSndtLiuUUTylWN9tiVg/5M
mpd+hdzwnJif3ctby9jeZtCddifKCidDJDmFO6Rdddfz9zfRcbkGwAX9COSiLa1RE+knfKMhq4MB
h7sFFKRmmdl/a9HBHRtTWwc1+CBQa9ffhfo1TnL+abwyiuvRTAiteoq3oFPTz/cHwHuOx+cwmDMd
GEz+m+Zw73mwBesQnO25ZWh+47p2fPKgaout5zyBkfwtH1qB84BIOsvwiPiYQt8y6/r5ztSLJJus
VlfonWcf4Ox3DHZj5yBqVVr3ZuGzGBDvjtOU5w==</SignatureValue>
  <KeyInfo>
    <X509Data>
      <X509Certificate>MIIICzCCBfOgAwIBAgITXAAAvHsqUoFRlywMywAAAAC8ezANBgkqhkiG9w0BAQsFADBXMRcwFQYDVQQFEw5SVUMgODAwODA2MTAtNzEVMBMGA1UEChMMQ09ERTEwMCBTLkEuMQswCQYDVQQGEwJQWTEYMBYGA1UEAxMPQ0EtQ09ERTEwMCBTLkEuMB4XDTIyMDYyODE5NDIyMVoXDTI0MDYyODE5NDIyMVowgaYxJjAkBgNVBAMTHU1BUklBIFNJTE1BIEJBUlJFVE8gREUgQ1VFTkNBMRcwFQYDVQQKEw5QRVJTT05BIEZJU0lDQTELMAkGA1UEBhMCUFkxFDASBgNVBCoTC01BUklBIFNJTE1BMRowGAYDVQQEExFCQVJSRVRPIERFIENVRU5DQTERMA8GA1UEBRMIQ0k2NDg0NTQxETAPBgNVBAsTCEZJUk1BIEYyMIIBIjANBgkqhkiG9w0BAQEFAAOCAQ8AMIIBCgKCAQEAzCh3FE7OB7s8AsGLA2qjXfjOqOSKg06/MybjwzwvbdGvTTynOnqLqNpMu+IfbX1VUHVbnGIcyfTX4SBo7+nrie7Jl/lPFEI+e9/NJqbtccJq5LSl+AOFLCuGzeI7MXELiPkxCspL0c46O3xvdc/mDTlEXx7bdm429H532NGbo2Tqtzdz8b5olKMWq+963seUQPtNF1vyN0HsUmuZ5pUqJfWcVyqPAFJS3RhL8mRrEUHYwvSI7AEoHFx9WzQPcpRaREaUO4FBsqw+yt3AYxfll1lWmt0D873gRDjJ3NdvSxuXL6B3hzjsAX0OquNb8TLoMweyPtWfWt9V5YeiWEt/pQIDAQABo4IDfjCCA3owDgYDVR0PAQH/BAQDAgXgMAwGA1UdEwEB/wQCMAAwIAYDVR0lAQH/BBYwFAYIKwYBBQUHAwIGCCsGAQUFBwMEMB0GA1UdDgQWBBSdNEyBTRxJwUiYwaGvY3pR2/rsM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fBgNVHREEGDAWgRRTQkFSUkVUT0BEQVRBLkNPTS5QWTANBgkqhkiG9w0BAQsFAAOCAgEAZSqKTWN8Sr3d5ZrC6bieOkXw6VgwckSPUuKov9HsOx1vmCl/bHdC7npu4iOHISC4WF9Wua16W698tr11i9+LeevCyX9/hSmpuz02eXkF5jUQcn56z9I50my2uyNSzFui3Hw9b+isUSwVkflNrAh+D8gRAJBy+YvfFmA4YPeSXpyEWWgLbwbd/NKkS2aeh3JffLmLjg8DxWOqxxs2YWefiNpJK3udSNMwj2/QiJF+7BM8iMlDf7F6Pf0NtBpBn21JeI5B7ZdyhRdpPv4VRohon0OSU5uevSVDr6MZTprBR9FD6IuPsJ7hblL+Tu8sBhJNei9H0hZZLFKgmdQwgJpP3+U5O8m5VPofStUYaUWfuCeWDTtC27EbX2sPeiVfRq3E+ILMAa/8NA4wHY3k1JtoSVBtMAxs7YrpcNQqA+DRgLP0iM8bRNgW5rODFuUMFue2w1N1uL6Bkjs9zZ6xbB7T8jyPBKD2ESTbY+fY2prqW/3P4sOxnqLR64LUPSe54pOz/+KPZEZF4z01QLaOt7ha77PIGiJabivGYP7bWKg9iFvFt2aaYQvG9DgjrHLQhrf5njrIe0p8OmskcDLs4sJ7beoougBRl0zSWv8cFyVC3CTVDh4qwvFFkHopF4xmSzqBzb4gX7k279GN+2j2PfSfLLyQaf6m4/3SGw0jQZjcML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M8MPURUHgpkj/TWUvHiJOmNAxsOt3msCJmxdNReRnSI=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vZ7+OdmyJw4TTHKq4CDIlr156RIIKzjWOpv2LrXRrH4=</DigestValue>
      </Reference>
      <Reference URI="/xl/drawings/drawing2.xml?ContentType=application/vnd.openxmlformats-officedocument.drawing+xml">
        <DigestMethod Algorithm="http://www.w3.org/2001/04/xmlenc#sha256"/>
        <DigestValue>+U+zqG8BRWpUEJLR7M0nO7f9VLVvUEWW+ZqTYu8WLRA=</DigestValue>
      </Reference>
      <Reference URI="/xl/drawings/vmlDrawing1.vml?ContentType=application/vnd.openxmlformats-officedocument.vmlDrawing">
        <DigestMethod Algorithm="http://www.w3.org/2001/04/xmlenc#sha256"/>
        <DigestValue>fNP73W4kXaBpReSZ6GKvZ5BjXXK9cWSLh2olKESa6fE=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ZXWltiBLQOYLpurJ+wB7SSaztW+oUaFV3A79T6v1b6s=</DigestValue>
      </Reference>
      <Reference URI="/xl/externalLinks/externalLink1.xml?ContentType=application/vnd.openxmlformats-officedocument.spreadsheetml.externalLink+xml">
        <DigestMethod Algorithm="http://www.w3.org/2001/04/xmlenc#sha256"/>
        <DigestValue>xSipRJERcCJ/f22D57f8YfTE/2VHWpe+2TPLCjP8nwY=</DigestValue>
      </Reference>
      <Reference URI="/xl/media/image1.png?ContentType=image/png">
        <DigestMethod Algorithm="http://www.w3.org/2001/04/xmlenc#sha256"/>
        <DigestValue>TNzMoA7r0PUkmru+VkHc2KoBk4NinrKbU7Lt1DDG9NU=</DigestValue>
      </Reference>
      <Reference URI="/xl/media/image2.emf?ContentType=image/x-emf">
        <DigestMethod Algorithm="http://www.w3.org/2001/04/xmlenc#sha256"/>
        <DigestValue>SNEkM5wy/v39umCc3tyszCHS2XPcxVhpB1U43lXBdh8=</DigestValue>
      </Reference>
      <Reference URI="/xl/media/image3.emf?ContentType=image/x-emf">
        <DigestMethod Algorithm="http://www.w3.org/2001/04/xmlenc#sha256"/>
        <DigestValue>KLeA5PQH1ylYYsKhoGeRdrVjZ9xfbHTpxQKPc8oPopY=</DigestValue>
      </Reference>
      <Reference URI="/xl/media/image4.emf?ContentType=image/x-emf">
        <DigestMethod Algorithm="http://www.w3.org/2001/04/xmlenc#sha256"/>
        <DigestValue>9VFMeCmVyL6WgTbDYODc163VFR8cAT+jT3nh9SIBmHo=</DigestValue>
      </Reference>
      <Reference URI="/xl/printerSettings/printerSettings1.bin?ContentType=application/vnd.openxmlformats-officedocument.spreadsheetml.printerSettings">
        <DigestMethod Algorithm="http://www.w3.org/2001/04/xmlenc#sha256"/>
        <DigestValue>6sjVu6Sjm3JRpYCsWOlNK3GRdRh5M6UJsLVDnyJp6sI=</DigestValue>
      </Reference>
      <Reference URI="/xl/printerSettings/printerSettings10.bin?ContentType=application/vnd.openxmlformats-officedocument.spreadsheetml.printerSettings">
        <DigestMethod Algorithm="http://www.w3.org/2001/04/xmlenc#sha256"/>
        <DigestValue>6sjVu6Sjm3JRpYCsWOlNK3GRdRh5M6UJsLVDnyJp6sI=</DigestValue>
      </Reference>
      <Reference URI="/xl/printerSettings/printerSettings11.bin?ContentType=application/vnd.openxmlformats-officedocument.spreadsheetml.printerSettings">
        <DigestMethod Algorithm="http://www.w3.org/2001/04/xmlenc#sha256"/>
        <DigestValue>6sjVu6Sjm3JRpYCsWOlNK3GRdRh5M6UJsLVDnyJp6sI=</DigestValue>
      </Reference>
      <Reference URI="/xl/printerSettings/printerSettings12.bin?ContentType=application/vnd.openxmlformats-officedocument.spreadsheetml.printerSettings">
        <DigestMethod Algorithm="http://www.w3.org/2001/04/xmlenc#sha256"/>
        <DigestValue>6sjVu6Sjm3JRpYCsWOlNK3GRdRh5M6UJsLVDnyJp6sI=</DigestValue>
      </Reference>
      <Reference URI="/xl/printerSettings/printerSettings13.bin?ContentType=application/vnd.openxmlformats-officedocument.spreadsheetml.printerSettings">
        <DigestMethod Algorithm="http://www.w3.org/2001/04/xmlenc#sha256"/>
        <DigestValue>H3ZjtJR7Ep7LUQn4JdXrDbuSFS1xKgreNU320jrfEN4=</DigestValue>
      </Reference>
      <Reference URI="/xl/printerSettings/printerSettings14.bin?ContentType=application/vnd.openxmlformats-officedocument.spreadsheetml.printerSettings">
        <DigestMethod Algorithm="http://www.w3.org/2001/04/xmlenc#sha256"/>
        <DigestValue>kZU+EemxPoQJyHnRabjfm20x2A0wBwvjPurwO38Fa+M=</DigestValue>
      </Reference>
      <Reference URI="/xl/printerSettings/printerSettings15.bin?ContentType=application/vnd.openxmlformats-officedocument.spreadsheetml.printerSettings">
        <DigestMethod Algorithm="http://www.w3.org/2001/04/xmlenc#sha256"/>
        <DigestValue>6sjVu6Sjm3JRpYCsWOlNK3GRdRh5M6UJsLVDnyJp6sI=</DigestValue>
      </Reference>
      <Reference URI="/xl/printerSettings/printerSettings16.bin?ContentType=application/vnd.openxmlformats-officedocument.spreadsheetml.printerSettings">
        <DigestMethod Algorithm="http://www.w3.org/2001/04/xmlenc#sha256"/>
        <DigestValue>6sjVu6Sjm3JRpYCsWOlNK3GRdRh5M6UJsLVDnyJp6sI=</DigestValue>
      </Reference>
      <Reference URI="/xl/printerSettings/printerSettings17.bin?ContentType=application/vnd.openxmlformats-officedocument.spreadsheetml.printerSettings">
        <DigestMethod Algorithm="http://www.w3.org/2001/04/xmlenc#sha256"/>
        <DigestValue>6sjVu6Sjm3JRpYCsWOlNK3GRdRh5M6UJsLVDnyJp6sI=</DigestValue>
      </Reference>
      <Reference URI="/xl/printerSettings/printerSettings18.bin?ContentType=application/vnd.openxmlformats-officedocument.spreadsheetml.printerSettings">
        <DigestMethod Algorithm="http://www.w3.org/2001/04/xmlenc#sha256"/>
        <DigestValue>6sjVu6Sjm3JRpYCsWOlNK3GRdRh5M6UJsLVDnyJp6sI=</DigestValue>
      </Reference>
      <Reference URI="/xl/printerSettings/printerSettings19.bin?ContentType=application/vnd.openxmlformats-officedocument.spreadsheetml.printerSettings">
        <DigestMethod Algorithm="http://www.w3.org/2001/04/xmlenc#sha256"/>
        <DigestValue>H3ZjtJR7Ep7LUQn4JdXrDbuSFS1xKgreNU320jrfEN4=</DigestValue>
      </Reference>
      <Reference URI="/xl/printerSettings/printerSettings2.bin?ContentType=application/vnd.openxmlformats-officedocument.spreadsheetml.printerSettings">
        <DigestMethod Algorithm="http://www.w3.org/2001/04/xmlenc#sha256"/>
        <DigestValue>6sjVu6Sjm3JRpYCsWOlNK3GRdRh5M6UJsLVDnyJp6sI=</DigestValue>
      </Reference>
      <Reference URI="/xl/printerSettings/printerSettings20.bin?ContentType=application/vnd.openxmlformats-officedocument.spreadsheetml.printerSettings">
        <DigestMethod Algorithm="http://www.w3.org/2001/04/xmlenc#sha256"/>
        <DigestValue>6sjVu6Sjm3JRpYCsWOlNK3GRdRh5M6UJsLVDnyJp6sI=</DigestValue>
      </Reference>
      <Reference URI="/xl/printerSettings/printerSettings21.bin?ContentType=application/vnd.openxmlformats-officedocument.spreadsheetml.printerSettings">
        <DigestMethod Algorithm="http://www.w3.org/2001/04/xmlenc#sha256"/>
        <DigestValue>6sjVu6Sjm3JRpYCsWOlNK3GRdRh5M6UJsLVDnyJp6sI=</DigestValue>
      </Reference>
      <Reference URI="/xl/printerSettings/printerSettings22.bin?ContentType=application/vnd.openxmlformats-officedocument.spreadsheetml.printerSettings">
        <DigestMethod Algorithm="http://www.w3.org/2001/04/xmlenc#sha256"/>
        <DigestValue>6sjVu6Sjm3JRpYCsWOlNK3GRdRh5M6UJsLVDnyJp6sI=</DigestValue>
      </Reference>
      <Reference URI="/xl/printerSettings/printerSettings23.bin?ContentType=application/vnd.openxmlformats-officedocument.spreadsheetml.printerSettings">
        <DigestMethod Algorithm="http://www.w3.org/2001/04/xmlenc#sha256"/>
        <DigestValue>6sjVu6Sjm3JRpYCsWOlNK3GRdRh5M6UJsLVDnyJp6sI=</DigestValue>
      </Reference>
      <Reference URI="/xl/printerSettings/printerSettings24.bin?ContentType=application/vnd.openxmlformats-officedocument.spreadsheetml.printerSettings">
        <DigestMethod Algorithm="http://www.w3.org/2001/04/xmlenc#sha256"/>
        <DigestValue>kZU+EemxPoQJyHnRabjfm20x2A0wBwvjPurwO38Fa+M=</DigestValue>
      </Reference>
      <Reference URI="/xl/printerSettings/printerSettings25.bin?ContentType=application/vnd.openxmlformats-officedocument.spreadsheetml.printerSettings">
        <DigestMethod Algorithm="http://www.w3.org/2001/04/xmlenc#sha256"/>
        <DigestValue>6sjVu6Sjm3JRpYCsWOlNK3GRdRh5M6UJsLVDnyJp6sI=</DigestValue>
      </Reference>
      <Reference URI="/xl/printerSettings/printerSettings26.bin?ContentType=application/vnd.openxmlformats-officedocument.spreadsheetml.printerSettings">
        <DigestMethod Algorithm="http://www.w3.org/2001/04/xmlenc#sha256"/>
        <DigestValue>6sjVu6Sjm3JRpYCsWOlNK3GRdRh5M6UJsLVDnyJp6sI=</DigestValue>
      </Reference>
      <Reference URI="/xl/printerSettings/printerSettings27.bin?ContentType=application/vnd.openxmlformats-officedocument.spreadsheetml.printerSettings">
        <DigestMethod Algorithm="http://www.w3.org/2001/04/xmlenc#sha256"/>
        <DigestValue>6sjVu6Sjm3JRpYCsWOlNK3GRdRh5M6UJsLVDnyJp6sI=</DigestValue>
      </Reference>
      <Reference URI="/xl/printerSettings/printerSettings28.bin?ContentType=application/vnd.openxmlformats-officedocument.spreadsheetml.printerSettings">
        <DigestMethod Algorithm="http://www.w3.org/2001/04/xmlenc#sha256"/>
        <DigestValue>6sjVu6Sjm3JRpYCsWOlNK3GRdRh5M6UJsLVDnyJp6sI=</DigestValue>
      </Reference>
      <Reference URI="/xl/printerSettings/printerSettings29.bin?ContentType=application/vnd.openxmlformats-officedocument.spreadsheetml.printerSettings">
        <DigestMethod Algorithm="http://www.w3.org/2001/04/xmlenc#sha256"/>
        <DigestValue>6sjVu6Sjm3JRpYCsWOlNK3GRdRh5M6UJsLVDnyJp6sI=</DigestValue>
      </Reference>
      <Reference URI="/xl/printerSettings/printerSettings3.bin?ContentType=application/vnd.openxmlformats-officedocument.spreadsheetml.printerSettings">
        <DigestMethod Algorithm="http://www.w3.org/2001/04/xmlenc#sha256"/>
        <DigestValue>6sjVu6Sjm3JRpYCsWOlNK3GRdRh5M6UJsLVDnyJp6sI=</DigestValue>
      </Reference>
      <Reference URI="/xl/printerSettings/printerSettings30.bin?ContentType=application/vnd.openxmlformats-officedocument.spreadsheetml.printerSettings">
        <DigestMethod Algorithm="http://www.w3.org/2001/04/xmlenc#sha256"/>
        <DigestValue>6sjVu6Sjm3JRpYCsWOlNK3GRdRh5M6UJsLVDnyJp6sI=</DigestValue>
      </Reference>
      <Reference URI="/xl/printerSettings/printerSettings31.bin?ContentType=application/vnd.openxmlformats-officedocument.spreadsheetml.printerSettings">
        <DigestMethod Algorithm="http://www.w3.org/2001/04/xmlenc#sha256"/>
        <DigestValue>6sjVu6Sjm3JRpYCsWOlNK3GRdRh5M6UJsLVDnyJp6sI=</DigestValue>
      </Reference>
      <Reference URI="/xl/printerSettings/printerSettings32.bin?ContentType=application/vnd.openxmlformats-officedocument.spreadsheetml.printerSettings">
        <DigestMethod Algorithm="http://www.w3.org/2001/04/xmlenc#sha256"/>
        <DigestValue>H3ZjtJR7Ep7LUQn4JdXrDbuSFS1xKgreNU320jrfEN4=</DigestValue>
      </Reference>
      <Reference URI="/xl/printerSettings/printerSettings33.bin?ContentType=application/vnd.openxmlformats-officedocument.spreadsheetml.printerSettings">
        <DigestMethod Algorithm="http://www.w3.org/2001/04/xmlenc#sha256"/>
        <DigestValue>mhvGh4+s5uebuJ9I/KipYR3Jb+MOXbUDANg6s+LLKSQ=</DigestValue>
      </Reference>
      <Reference URI="/xl/printerSettings/printerSettings34.bin?ContentType=application/vnd.openxmlformats-officedocument.spreadsheetml.printerSettings">
        <DigestMethod Algorithm="http://www.w3.org/2001/04/xmlenc#sha256"/>
        <DigestValue>6sjVu6Sjm3JRpYCsWOlNK3GRdRh5M6UJsLVDnyJp6sI=</DigestValue>
      </Reference>
      <Reference URI="/xl/printerSettings/printerSettings35.bin?ContentType=application/vnd.openxmlformats-officedocument.spreadsheetml.printerSettings">
        <DigestMethod Algorithm="http://www.w3.org/2001/04/xmlenc#sha256"/>
        <DigestValue>6sjVu6Sjm3JRpYCsWOlNK3GRdRh5M6UJsLVDnyJp6sI=</DigestValue>
      </Reference>
      <Reference URI="/xl/printerSettings/printerSettings36.bin?ContentType=application/vnd.openxmlformats-officedocument.spreadsheetml.printerSettings">
        <DigestMethod Algorithm="http://www.w3.org/2001/04/xmlenc#sha256"/>
        <DigestValue>6sjVu6Sjm3JRpYCsWOlNK3GRdRh5M6UJsLVDnyJp6sI=</DigestValue>
      </Reference>
      <Reference URI="/xl/printerSettings/printerSettings37.bin?ContentType=application/vnd.openxmlformats-officedocument.spreadsheetml.printerSettings">
        <DigestMethod Algorithm="http://www.w3.org/2001/04/xmlenc#sha256"/>
        <DigestValue>6sjVu6Sjm3JRpYCsWOlNK3GRdRh5M6UJsLVDnyJp6sI=</DigestValue>
      </Reference>
      <Reference URI="/xl/printerSettings/printerSettings38.bin?ContentType=application/vnd.openxmlformats-officedocument.spreadsheetml.printerSettings">
        <DigestMethod Algorithm="http://www.w3.org/2001/04/xmlenc#sha256"/>
        <DigestValue>6sjVu6Sjm3JRpYCsWOlNK3GRdRh5M6UJsLVDnyJp6sI=</DigestValue>
      </Reference>
      <Reference URI="/xl/printerSettings/printerSettings39.bin?ContentType=application/vnd.openxmlformats-officedocument.spreadsheetml.printerSettings">
        <DigestMethod Algorithm="http://www.w3.org/2001/04/xmlenc#sha256"/>
        <DigestValue>6sjVu6Sjm3JRpYCsWOlNK3GRdRh5M6UJsLVDnyJp6sI=</DigestValue>
      </Reference>
      <Reference URI="/xl/printerSettings/printerSettings4.bin?ContentType=application/vnd.openxmlformats-officedocument.spreadsheetml.printerSettings">
        <DigestMethod Algorithm="http://www.w3.org/2001/04/xmlenc#sha256"/>
        <DigestValue>H3ZjtJR7Ep7LUQn4JdXrDbuSFS1xKgreNU320jrfEN4=</DigestValue>
      </Reference>
      <Reference URI="/xl/printerSettings/printerSettings40.bin?ContentType=application/vnd.openxmlformats-officedocument.spreadsheetml.printerSettings">
        <DigestMethod Algorithm="http://www.w3.org/2001/04/xmlenc#sha256"/>
        <DigestValue>6sjVu6Sjm3JRpYCsWOlNK3GRdRh5M6UJsLVDnyJp6sI=</DigestValue>
      </Reference>
      <Reference URI="/xl/printerSettings/printerSettings41.bin?ContentType=application/vnd.openxmlformats-officedocument.spreadsheetml.printerSettings">
        <DigestMethod Algorithm="http://www.w3.org/2001/04/xmlenc#sha256"/>
        <DigestValue>6sjVu6Sjm3JRpYCsWOlNK3GRdRh5M6UJsLVDnyJp6sI=</DigestValue>
      </Reference>
      <Reference URI="/xl/printerSettings/printerSettings42.bin?ContentType=application/vnd.openxmlformats-officedocument.spreadsheetml.printerSettings">
        <DigestMethod Algorithm="http://www.w3.org/2001/04/xmlenc#sha256"/>
        <DigestValue>H3ZjtJR7Ep7LUQn4JdXrDbuSFS1xKgreNU320jrfEN4=</DigestValue>
      </Reference>
      <Reference URI="/xl/printerSettings/printerSettings43.bin?ContentType=application/vnd.openxmlformats-officedocument.spreadsheetml.printerSettings">
        <DigestMethod Algorithm="http://www.w3.org/2001/04/xmlenc#sha256"/>
        <DigestValue>6sjVu6Sjm3JRpYCsWOlNK3GRdRh5M6UJsLVDnyJp6sI=</DigestValue>
      </Reference>
      <Reference URI="/xl/printerSettings/printerSettings44.bin?ContentType=application/vnd.openxmlformats-officedocument.spreadsheetml.printerSettings">
        <DigestMethod Algorithm="http://www.w3.org/2001/04/xmlenc#sha256"/>
        <DigestValue>6sjVu6Sjm3JRpYCsWOlNK3GRdRh5M6UJsLVDnyJp6sI=</DigestValue>
      </Reference>
      <Reference URI="/xl/printerSettings/printerSettings45.bin?ContentType=application/vnd.openxmlformats-officedocument.spreadsheetml.printerSettings">
        <DigestMethod Algorithm="http://www.w3.org/2001/04/xmlenc#sha256"/>
        <DigestValue>6sjVu6Sjm3JRpYCsWOlNK3GRdRh5M6UJsLVDnyJp6sI=</DigestValue>
      </Reference>
      <Reference URI="/xl/printerSettings/printerSettings46.bin?ContentType=application/vnd.openxmlformats-officedocument.spreadsheetml.printerSettings">
        <DigestMethod Algorithm="http://www.w3.org/2001/04/xmlenc#sha256"/>
        <DigestValue>6sjVu6Sjm3JRpYCsWOlNK3GRdRh5M6UJsLVDnyJp6sI=</DigestValue>
      </Reference>
      <Reference URI="/xl/printerSettings/printerSettings5.bin?ContentType=application/vnd.openxmlformats-officedocument.spreadsheetml.printerSettings">
        <DigestMethod Algorithm="http://www.w3.org/2001/04/xmlenc#sha256"/>
        <DigestValue>6sjVu6Sjm3JRpYCsWOlNK3GRdRh5M6UJsLVDnyJp6sI=</DigestValue>
      </Reference>
      <Reference URI="/xl/printerSettings/printerSettings6.bin?ContentType=application/vnd.openxmlformats-officedocument.spreadsheetml.printerSettings">
        <DigestMethod Algorithm="http://www.w3.org/2001/04/xmlenc#sha256"/>
        <DigestValue>6sjVu6Sjm3JRpYCsWOlNK3GRdRh5M6UJsLVDnyJp6sI=</DigestValue>
      </Reference>
      <Reference URI="/xl/printerSettings/printerSettings7.bin?ContentType=application/vnd.openxmlformats-officedocument.spreadsheetml.printerSettings">
        <DigestMethod Algorithm="http://www.w3.org/2001/04/xmlenc#sha256"/>
        <DigestValue>6sjVu6Sjm3JRpYCsWOlNK3GRdRh5M6UJsLVDnyJp6sI=</DigestValue>
      </Reference>
      <Reference URI="/xl/printerSettings/printerSettings8.bin?ContentType=application/vnd.openxmlformats-officedocument.spreadsheetml.printerSettings">
        <DigestMethod Algorithm="http://www.w3.org/2001/04/xmlenc#sha256"/>
        <DigestValue>6sjVu6Sjm3JRpYCsWOlNK3GRdRh5M6UJsLVDnyJp6sI=</DigestValue>
      </Reference>
      <Reference URI="/xl/printerSettings/printerSettings9.bin?ContentType=application/vnd.openxmlformats-officedocument.spreadsheetml.printerSettings">
        <DigestMethod Algorithm="http://www.w3.org/2001/04/xmlenc#sha256"/>
        <DigestValue>6sjVu6Sjm3JRpYCsWOlNK3GRdRh5M6UJsLVDnyJp6sI=</DigestValue>
      </Reference>
      <Reference URI="/xl/sharedStrings.xml?ContentType=application/vnd.openxmlformats-officedocument.spreadsheetml.sharedStrings+xml">
        <DigestMethod Algorithm="http://www.w3.org/2001/04/xmlenc#sha256"/>
        <DigestValue>gmP+7HJ/xivWSzbuts8flbXxS5n1orsUmL+ueP5G4VI=</DigestValue>
      </Reference>
      <Reference URI="/xl/styles.xml?ContentType=application/vnd.openxmlformats-officedocument.spreadsheetml.styles+xml">
        <DigestMethod Algorithm="http://www.w3.org/2001/04/xmlenc#sha256"/>
        <DigestValue>CyiU7oMiRlK4hDvFp4h3gXXarDpJtKhBZpynSGtzJGs=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vrNyxbwl3Qg6waTNYNIRXfcyaQqvECXbzG86IgIBf5Y=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3ZW4VdMIA7yjUw6bnhyycxZxRzLtfO4WD4FP7sAhkM8=</DigestValue>
      </Reference>
      <Reference URI="/xl/worksheets/sheet10.xml?ContentType=application/vnd.openxmlformats-officedocument.spreadsheetml.worksheet+xml">
        <DigestMethod Algorithm="http://www.w3.org/2001/04/xmlenc#sha256"/>
        <DigestValue>4+MB8decrtSlF1ca5h0eMlQ7P8tWbKP/qsmFw0ckeYE=</DigestValue>
      </Reference>
      <Reference URI="/xl/worksheets/sheet11.xml?ContentType=application/vnd.openxmlformats-officedocument.spreadsheetml.worksheet+xml">
        <DigestMethod Algorithm="http://www.w3.org/2001/04/xmlenc#sha256"/>
        <DigestValue>/lQql3ooTCtXmVyrT017rt5CvNJ3TzynlQdcf5jz2YU=</DigestValue>
      </Reference>
      <Reference URI="/xl/worksheets/sheet12.xml?ContentType=application/vnd.openxmlformats-officedocument.spreadsheetml.worksheet+xml">
        <DigestMethod Algorithm="http://www.w3.org/2001/04/xmlenc#sha256"/>
        <DigestValue>sHDAPxMCEWmjItMix82zcyvNpz9jQ4cm+3wUEK7DnHA=</DigestValue>
      </Reference>
      <Reference URI="/xl/worksheets/sheet13.xml?ContentType=application/vnd.openxmlformats-officedocument.spreadsheetml.worksheet+xml">
        <DigestMethod Algorithm="http://www.w3.org/2001/04/xmlenc#sha256"/>
        <DigestValue>IGv2dSswaClyOcj6geAf30lfHIu1VtDKfybmcHiPKJc=</DigestValue>
      </Reference>
      <Reference URI="/xl/worksheets/sheet14.xml?ContentType=application/vnd.openxmlformats-officedocument.spreadsheetml.worksheet+xml">
        <DigestMethod Algorithm="http://www.w3.org/2001/04/xmlenc#sha256"/>
        <DigestValue>i/PLuzz7MfHeFeRRTPV/4h5mPW/ozz5hK9Qqcmlg0nY=</DigestValue>
      </Reference>
      <Reference URI="/xl/worksheets/sheet15.xml?ContentType=application/vnd.openxmlformats-officedocument.spreadsheetml.worksheet+xml">
        <DigestMethod Algorithm="http://www.w3.org/2001/04/xmlenc#sha256"/>
        <DigestValue>Xk1KHUoHwUw2fYMMo4PMC/k0RJlkZIPIO6uk64nIwxc=</DigestValue>
      </Reference>
      <Reference URI="/xl/worksheets/sheet16.xml?ContentType=application/vnd.openxmlformats-officedocument.spreadsheetml.worksheet+xml">
        <DigestMethod Algorithm="http://www.w3.org/2001/04/xmlenc#sha256"/>
        <DigestValue>BTA3aZ0B5jRkrU2riZITYOksMccqB5zGtAeQO0k7RxE=</DigestValue>
      </Reference>
      <Reference URI="/xl/worksheets/sheet17.xml?ContentType=application/vnd.openxmlformats-officedocument.spreadsheetml.worksheet+xml">
        <DigestMethod Algorithm="http://www.w3.org/2001/04/xmlenc#sha256"/>
        <DigestValue>vl4KW9wM3SMzMneGCL1Yu2xSvXVE+vqbDICMzYc/8s8=</DigestValue>
      </Reference>
      <Reference URI="/xl/worksheets/sheet18.xml?ContentType=application/vnd.openxmlformats-officedocument.spreadsheetml.worksheet+xml">
        <DigestMethod Algorithm="http://www.w3.org/2001/04/xmlenc#sha256"/>
        <DigestValue>gNxz9SjotNZElprk7CFG3nSfDgIR+kFR/9oOrrLr1UA=</DigestValue>
      </Reference>
      <Reference URI="/xl/worksheets/sheet19.xml?ContentType=application/vnd.openxmlformats-officedocument.spreadsheetml.worksheet+xml">
        <DigestMethod Algorithm="http://www.w3.org/2001/04/xmlenc#sha256"/>
        <DigestValue>gaKOd0kphFkWSphsHU3FvIYBNhcOFdMW9xKPO08AJlE=</DigestValue>
      </Reference>
      <Reference URI="/xl/worksheets/sheet2.xml?ContentType=application/vnd.openxmlformats-officedocument.spreadsheetml.worksheet+xml">
        <DigestMethod Algorithm="http://www.w3.org/2001/04/xmlenc#sha256"/>
        <DigestValue>NHawsm2JlWnyoMxazulORAzVyvSF61D2iQ5L7WJh480=</DigestValue>
      </Reference>
      <Reference URI="/xl/worksheets/sheet20.xml?ContentType=application/vnd.openxmlformats-officedocument.spreadsheetml.worksheet+xml">
        <DigestMethod Algorithm="http://www.w3.org/2001/04/xmlenc#sha256"/>
        <DigestValue>5U6OGaDYHoh5UNIqTQ5X2HbQoHQuW8bQRV/ep0m6Xqw=</DigestValue>
      </Reference>
      <Reference URI="/xl/worksheets/sheet21.xml?ContentType=application/vnd.openxmlformats-officedocument.spreadsheetml.worksheet+xml">
        <DigestMethod Algorithm="http://www.w3.org/2001/04/xmlenc#sha256"/>
        <DigestValue>SeSgWlQTk+ESfdif+suQtnM4/zxtgyRj+BokvES5S/o=</DigestValue>
      </Reference>
      <Reference URI="/xl/worksheets/sheet22.xml?ContentType=application/vnd.openxmlformats-officedocument.spreadsheetml.worksheet+xml">
        <DigestMethod Algorithm="http://www.w3.org/2001/04/xmlenc#sha256"/>
        <DigestValue>84m3mEUA8w0/MgLr1ZP+gavtHy7jLnokUQPlCOu8S0o=</DigestValue>
      </Reference>
      <Reference URI="/xl/worksheets/sheet23.xml?ContentType=application/vnd.openxmlformats-officedocument.spreadsheetml.worksheet+xml">
        <DigestMethod Algorithm="http://www.w3.org/2001/04/xmlenc#sha256"/>
        <DigestValue>OtyIN1tjM5SSAvGbCZO+5xI58AxwVtzepd6AjsmNTRs=</DigestValue>
      </Reference>
      <Reference URI="/xl/worksheets/sheet24.xml?ContentType=application/vnd.openxmlformats-officedocument.spreadsheetml.worksheet+xml">
        <DigestMethod Algorithm="http://www.w3.org/2001/04/xmlenc#sha256"/>
        <DigestValue>ys2vJFE4tBDTmhG2zngbAJp4jX/yN1xeodkW/Adm7ac=</DigestValue>
      </Reference>
      <Reference URI="/xl/worksheets/sheet25.xml?ContentType=application/vnd.openxmlformats-officedocument.spreadsheetml.worksheet+xml">
        <DigestMethod Algorithm="http://www.w3.org/2001/04/xmlenc#sha256"/>
        <DigestValue>Nn+J4qhddMnJeRr3Ak/rCopPp5nkxJcN+c+xIrTgchI=</DigestValue>
      </Reference>
      <Reference URI="/xl/worksheets/sheet26.xml?ContentType=application/vnd.openxmlformats-officedocument.spreadsheetml.worksheet+xml">
        <DigestMethod Algorithm="http://www.w3.org/2001/04/xmlenc#sha256"/>
        <DigestValue>0O23inLShPDfHrt6cg+ovrqbgnM0cnTWnbjBftgKwGI=</DigestValue>
      </Reference>
      <Reference URI="/xl/worksheets/sheet27.xml?ContentType=application/vnd.openxmlformats-officedocument.spreadsheetml.worksheet+xml">
        <DigestMethod Algorithm="http://www.w3.org/2001/04/xmlenc#sha256"/>
        <DigestValue>G1zqX7M28GazeVvDt7c15zA/BpSwlArUOasSxqHj0us=</DigestValue>
      </Reference>
      <Reference URI="/xl/worksheets/sheet28.xml?ContentType=application/vnd.openxmlformats-officedocument.spreadsheetml.worksheet+xml">
        <DigestMethod Algorithm="http://www.w3.org/2001/04/xmlenc#sha256"/>
        <DigestValue>QZXIXkap24F2BME9KMWxnnlxSUA2vvgrN6WLutp8zLA=</DigestValue>
      </Reference>
      <Reference URI="/xl/worksheets/sheet29.xml?ContentType=application/vnd.openxmlformats-officedocument.spreadsheetml.worksheet+xml">
        <DigestMethod Algorithm="http://www.w3.org/2001/04/xmlenc#sha256"/>
        <DigestValue>ERgl1GDTilg883/gEEwdKHhH67qbyWLfEbbCpLNZiXY=</DigestValue>
      </Reference>
      <Reference URI="/xl/worksheets/sheet3.xml?ContentType=application/vnd.openxmlformats-officedocument.spreadsheetml.worksheet+xml">
        <DigestMethod Algorithm="http://www.w3.org/2001/04/xmlenc#sha256"/>
        <DigestValue>c7lC5COlg6vnrQ5vajfY3jTWTHKjXKwDH/uCjcpZS/o=</DigestValue>
      </Reference>
      <Reference URI="/xl/worksheets/sheet30.xml?ContentType=application/vnd.openxmlformats-officedocument.spreadsheetml.worksheet+xml">
        <DigestMethod Algorithm="http://www.w3.org/2001/04/xmlenc#sha256"/>
        <DigestValue>QGLhUi+NQALzi5slHWflPvudyXK1VExumWPr0XzzrTw=</DigestValue>
      </Reference>
      <Reference URI="/xl/worksheets/sheet31.xml?ContentType=application/vnd.openxmlformats-officedocument.spreadsheetml.worksheet+xml">
        <DigestMethod Algorithm="http://www.w3.org/2001/04/xmlenc#sha256"/>
        <DigestValue>kc5plzzSmcVMuQ2dCuXEMQSEX5lpd1NBXqDo2lSA3o4=</DigestValue>
      </Reference>
      <Reference URI="/xl/worksheets/sheet32.xml?ContentType=application/vnd.openxmlformats-officedocument.spreadsheetml.worksheet+xml">
        <DigestMethod Algorithm="http://www.w3.org/2001/04/xmlenc#sha256"/>
        <DigestValue>4r90arRtBfrsO1NIjZ5QD+p7Bi7KnUBBu9K3uKxfKAY=</DigestValue>
      </Reference>
      <Reference URI="/xl/worksheets/sheet33.xml?ContentType=application/vnd.openxmlformats-officedocument.spreadsheetml.worksheet+xml">
        <DigestMethod Algorithm="http://www.w3.org/2001/04/xmlenc#sha256"/>
        <DigestValue>glcUaSQWqdj7aXNnqkJ48FnGfmWNnxqUf7tnSOEHfe8=</DigestValue>
      </Reference>
      <Reference URI="/xl/worksheets/sheet34.xml?ContentType=application/vnd.openxmlformats-officedocument.spreadsheetml.worksheet+xml">
        <DigestMethod Algorithm="http://www.w3.org/2001/04/xmlenc#sha256"/>
        <DigestValue>o9CVHu4BUTgttlMbGSk9A+Q0bzgcvP4FEoT8cUysI6w=</DigestValue>
      </Reference>
      <Reference URI="/xl/worksheets/sheet35.xml?ContentType=application/vnd.openxmlformats-officedocument.spreadsheetml.worksheet+xml">
        <DigestMethod Algorithm="http://www.w3.org/2001/04/xmlenc#sha256"/>
        <DigestValue>TODvIefxn15GF1mjHRnRK9au4A6+a+5YaGXImJ3DV9g=</DigestValue>
      </Reference>
      <Reference URI="/xl/worksheets/sheet36.xml?ContentType=application/vnd.openxmlformats-officedocument.spreadsheetml.worksheet+xml">
        <DigestMethod Algorithm="http://www.w3.org/2001/04/xmlenc#sha256"/>
        <DigestValue>nBBKVUjwxA4xwTkf2ec9JmWf6XqgUSjQFOHGrT7VFos=</DigestValue>
      </Reference>
      <Reference URI="/xl/worksheets/sheet37.xml?ContentType=application/vnd.openxmlformats-officedocument.spreadsheetml.worksheet+xml">
        <DigestMethod Algorithm="http://www.w3.org/2001/04/xmlenc#sha256"/>
        <DigestValue>yiGRwsiLYsQj42lBFA4vrBNBGtVo6bozhlWZOkRzsb8=</DigestValue>
      </Reference>
      <Reference URI="/xl/worksheets/sheet38.xml?ContentType=application/vnd.openxmlformats-officedocument.spreadsheetml.worksheet+xml">
        <DigestMethod Algorithm="http://www.w3.org/2001/04/xmlenc#sha256"/>
        <DigestValue>xXAncY2/NH5EorXwPfGPW0AynBtKx7NULRPsT4kcxMA=</DigestValue>
      </Reference>
      <Reference URI="/xl/worksheets/sheet39.xml?ContentType=application/vnd.openxmlformats-officedocument.spreadsheetml.worksheet+xml">
        <DigestMethod Algorithm="http://www.w3.org/2001/04/xmlenc#sha256"/>
        <DigestValue>90Xq3nD15Yhl359GZ0KGe0ugYbfy/rc8kUWuJ+6ZgxI=</DigestValue>
      </Reference>
      <Reference URI="/xl/worksheets/sheet4.xml?ContentType=application/vnd.openxmlformats-officedocument.spreadsheetml.worksheet+xml">
        <DigestMethod Algorithm="http://www.w3.org/2001/04/xmlenc#sha256"/>
        <DigestValue>kcK99c3O1e2pwE9ET9Tw6aULeZ7KzTD94XldNMkz9lI=</DigestValue>
      </Reference>
      <Reference URI="/xl/worksheets/sheet40.xml?ContentType=application/vnd.openxmlformats-officedocument.spreadsheetml.worksheet+xml">
        <DigestMethod Algorithm="http://www.w3.org/2001/04/xmlenc#sha256"/>
        <DigestValue>BXaEgyHwqFMRs2JbUm2Kv4yE3Xj0UlbAvOZSoE2/3Oo=</DigestValue>
      </Reference>
      <Reference URI="/xl/worksheets/sheet41.xml?ContentType=application/vnd.openxmlformats-officedocument.spreadsheetml.worksheet+xml">
        <DigestMethod Algorithm="http://www.w3.org/2001/04/xmlenc#sha256"/>
        <DigestValue>sigDXnz1h0GnQGzamVR44ALu/beoAnmNipmDStP2gdk=</DigestValue>
      </Reference>
      <Reference URI="/xl/worksheets/sheet42.xml?ContentType=application/vnd.openxmlformats-officedocument.spreadsheetml.worksheet+xml">
        <DigestMethod Algorithm="http://www.w3.org/2001/04/xmlenc#sha256"/>
        <DigestValue>87EmLiT+V0g2Ld5vG6umXFeAVG2eML33GW2M86T0WUc=</DigestValue>
      </Reference>
      <Reference URI="/xl/worksheets/sheet43.xml?ContentType=application/vnd.openxmlformats-officedocument.spreadsheetml.worksheet+xml">
        <DigestMethod Algorithm="http://www.w3.org/2001/04/xmlenc#sha256"/>
        <DigestValue>3LRcJviTWH7Gzlx1NjmzVctOaGuzlcQGlowImj4NJGg=</DigestValue>
      </Reference>
      <Reference URI="/xl/worksheets/sheet44.xml?ContentType=application/vnd.openxmlformats-officedocument.spreadsheetml.worksheet+xml">
        <DigestMethod Algorithm="http://www.w3.org/2001/04/xmlenc#sha256"/>
        <DigestValue>fagF+srr7FVd15keUbzDJgjGo1JKIuTCriPZSOLPz50=</DigestValue>
      </Reference>
      <Reference URI="/xl/worksheets/sheet45.xml?ContentType=application/vnd.openxmlformats-officedocument.spreadsheetml.worksheet+xml">
        <DigestMethod Algorithm="http://www.w3.org/2001/04/xmlenc#sha256"/>
        <DigestValue>dzkCfCZgXF04BfSRWgqvdev+9rYBjh6X/Y4wAhYZqCk=</DigestValue>
      </Reference>
      <Reference URI="/xl/worksheets/sheet46.xml?ContentType=application/vnd.openxmlformats-officedocument.spreadsheetml.worksheet+xml">
        <DigestMethod Algorithm="http://www.w3.org/2001/04/xmlenc#sha256"/>
        <DigestValue>/n6SNykB43bz/ZhDzjeb5O4KPpZyG/6koeL7bFJ4oUY=</DigestValue>
      </Reference>
      <Reference URI="/xl/worksheets/sheet47.xml?ContentType=application/vnd.openxmlformats-officedocument.spreadsheetml.worksheet+xml">
        <DigestMethod Algorithm="http://www.w3.org/2001/04/xmlenc#sha256"/>
        <DigestValue>Mw7S0Z/Fhba12J1b6GusWAlzHwHXo43qGABDEwyJ8g4=</DigestValue>
      </Reference>
      <Reference URI="/xl/worksheets/sheet48.xml?ContentType=application/vnd.openxmlformats-officedocument.spreadsheetml.worksheet+xml">
        <DigestMethod Algorithm="http://www.w3.org/2001/04/xmlenc#sha256"/>
        <DigestValue>qzt0L+ZJg86KfScilr8Nx0r2jBnDEP3PBXdeDbOzljA=</DigestValue>
      </Reference>
      <Reference URI="/xl/worksheets/sheet5.xml?ContentType=application/vnd.openxmlformats-officedocument.spreadsheetml.worksheet+xml">
        <DigestMethod Algorithm="http://www.w3.org/2001/04/xmlenc#sha256"/>
        <DigestValue>AXx2FK/mNhdcVv5smjXWZ2bsFzqBrKMMUwKLA2Tb1AY=</DigestValue>
      </Reference>
      <Reference URI="/xl/worksheets/sheet6.xml?ContentType=application/vnd.openxmlformats-officedocument.spreadsheetml.worksheet+xml">
        <DigestMethod Algorithm="http://www.w3.org/2001/04/xmlenc#sha256"/>
        <DigestValue>Xx/2FtkVae0Igm1la1DZPR2rOQ53YeGWGo46MoyK8is=</DigestValue>
      </Reference>
      <Reference URI="/xl/worksheets/sheet7.xml?ContentType=application/vnd.openxmlformats-officedocument.spreadsheetml.worksheet+xml">
        <DigestMethod Algorithm="http://www.w3.org/2001/04/xmlenc#sha256"/>
        <DigestValue>Y2oX/96/LfPt8jqLl6ZlAGzaDPujYNzJKC2NDeXbWgY=</DigestValue>
      </Reference>
      <Reference URI="/xl/worksheets/sheet8.xml?ContentType=application/vnd.openxmlformats-officedocument.spreadsheetml.worksheet+xml">
        <DigestMethod Algorithm="http://www.w3.org/2001/04/xmlenc#sha256"/>
        <DigestValue>DDb21GgUFdjEy/YqCs0sQ8A8rZBc47jklUbEgfhjfhw=</DigestValue>
      </Reference>
      <Reference URI="/xl/worksheets/sheet9.xml?ContentType=application/vnd.openxmlformats-officedocument.spreadsheetml.worksheet+xml">
        <DigestMethod Algorithm="http://www.w3.org/2001/04/xmlenc#sha256"/>
        <DigestValue>Vvk+GQPH3wpfqTgLGygK451ysT1RK5POS+feDhbq9ao=</DigestValue>
      </Reference>
    </Manifest>
    <SignatureProperties>
      <SignatureProperty Id="idSignatureTime" Target="#idPackageSignature">
        <mdssi:SignatureTime xmlns:mdssi="http://schemas.openxmlformats.org/package/2006/digital-signature">
          <mdssi:Format>YYYY-MM-DDThh:mm:ssTZD</mdssi:Format>
          <mdssi:Value>2022-08-16T15:49:53Z</mdssi:Value>
        </mdssi:SignatureTime>
      </SignatureProperty>
    </SignatureProperties>
  </Object>
  <Object Id="idOfficeObject">
    <SignatureProperties>
      <SignatureProperty Id="idOfficeV1Details" Target="#idPackageSignature">
        <SignatureInfoV1 xmlns="http://schemas.microsoft.com/office/2006/digsig">
          <SetupID>{E5B4AC15-0B1F-4EAF-AA38-9272F951942D}</SetupID>
          <SignatureText>Silma Barreto</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2022-08-16T15:49:53Z</xd:SigningTime>
          <xd:SigningCertificate>
            <xd:Cert>
              <xd:CertDigest>
                <DigestMethod Algorithm="http://www.w3.org/2001/04/xmlenc#sha256"/>
                <DigestValue>cqvO47TskmC9n/iIgzzGAzBOqkFz7j98LhKjImbLOHI=</DigestValue>
              </xd:CertDigest>
              <xd:IssuerSerial>
                <X509IssuerName>CN=CA-CODE100 S.A., C=PY, O=CODE100 S.A., SERIALNUMBER=RUC 80080610-7</X509IssuerName>
                <X509SerialNumber>2051668808799191448120136673401898031929932923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D1GwAALw0AACBFTUYAAAEAlBsAAKoAAAAGAAAAAAAAAAAAAAAAAAAAAAUAAAAEAABSAQAADgEAAAAAAAAAAAAAAAAAAFAoBQCwH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1/AACHpNyT/X8AABMAFAAAAAAAyD0LlP1/AAAwFjjZ/X8AAKyk3JP9fwAAAAAAAAAAAAAwFjjZ/X8AAOm4T2u0AAAAAAAAAAAAAABAnuw14ZIAANNnVpP9fwAASAAAAHICAABkKQuU/X8AAIABFJT9fwAAgCsLlAAAAAABAAAAAAAAAMg9C5T9fwAAAAA42f1/AAAAAAAAAAAAAAAAAAC0AAAAgbZb1/1/AAAAAAAAAAAAAAAAAAAAAAAAYG2/l3ICAABIu09rtAAAAGBtv5dyAgAAy6Bf1/1/AAAQuk9rtAAAAMC6T2u0AAAAAAAAAAAAAAAAAAAAZHYACAAAAAAlAAAADAAAAAEAAAAYAAAADAAAAAAAAAISAAAADAAAAAEAAAAeAAAAGAAAAMMAAAAEAAAA9wAAABEAAAAlAAAADAAAAAEAAABUAAAAhAAAAMQAAAAEAAAA9QAAABAAAAABAAAAAEDTQQDw0kHEAAAABAAAAAkAAABMAAAAAAAAAAAAAAAAAAAA//////////9gAAAAMQA2AC8AOAAvADIAMAAyADI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ONPa7QAAACAPzjZ/X8AAAkAAAABAAAAiK6C1/1/AAAAAAAAAAAAAIek3JP9fwAAoPLplXICAAAAAAAAAAAAAAAAAAAAAAAAAAAAAAAAAABw9uw14ZIAAAAAAAAAAAAA/////3ICAAAAAAAAAAAAAGBtv5dyAgAAIONPawAAAAAAGu+hcgIAAAcAAAAAAAAAEA/Al3ICAABc4k9rtAAAALDiT2u0AAAAgbZb1/1/AAARAAAAAAAAAFKV9soAAAAAEQAAAAAAAAAg3j6hcgIAAGBtv5dyAgAAy6Bf1/1/AAAA4k9rtAAAALDiT2u0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TfehcgIAABDoSZP9fwAAYHj0lXICAACIroLX/X8AAAAAAAAAAAAAAaeBk/1/AAACAAAAAAAAAAIAAAAAAAAAAAAAAAAAAAAAAAAAAAAAALAn7DXhkgAAUEy/l3ICAABQXbapcgIAAAAAAAAAAAAAYG2/l3ICAAB4Ek9rAAAAAOD///8AAAAABgAAAAAAAAACAAAAAAAAAJwRT2u0AAAA8BFPa7QAAACBtlvX/X8AAAAAAAAAAAAAQFpJ1wAAAAAAAAAAAAAAAP+gUZP9fwAAYG2/l3ICAADLoF/X/X8AAEART2u0AAAA8BFPa7QAAAAAAAAAAAAAAAAAAABkdgAIAAAAACUAAAAMAAAAAwAAABgAAAAMAAAAAAAAAhIAAAAMAAAAAQAAABYAAAAMAAAACAAAAFQAAABUAAAACgAAACcAAAAeAAAASgAAAAEAAAAAQNNBAPD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OiVcgIAAIiugtf9fwAAAAAAAAAAAADHs4XZ/X8AAAAA4ZVyAgAAAQAAAP1/AAAAAAAAAAAAAAAAAAAAAAAA0CTsNeGSAAABAAAAAAAAAFBSiqcCAAAAAAAAAAAAAABgbb+XcgIAANgRT2sAAAAA8P///wAAAAAJAAAAAAAAAAMAAAAAAAAA/BBPa7QAAABQEU9rtAAAAIG2W9f9fwAAAAAAAAAAAABAWknXAAAAAAAAAAAAAAAA0BBPa7QAAABgbb+XcgIAAMugX9f9fwAAoBBPa7QAAABQEU9rtAAAANB2S6FyAgAAAAAAAGR2AAgAAAAAJQAAAAwAAAAEAAAAGAAAAAwAAAAAAAACEgAAAAwAAAABAAAAHgAAABgAAAApAAAAMwAAAIkAAABIAAAAJQAAAAwAAAAEAAAAVAAAAJwAAAAqAAAAMwAAAIcAAABHAAAAAQAAAABA00EA8NJBKgAAADMAAAANAAAATAAAAAAAAAAAAAAAAAAAAP//////////aAAAAFMAaQBsAG0AYQAgAEIAYQByAHIAZQB0AG8AAAAJAAAABAAAAAQAAAAOAAAACAAAAAQAAAAJAAAACAAAAAYAAAAGAAAACAAAAAUAAAAJ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JwAAAAKAAAAUAAAAEwAAABcAAAAAQAAAABA00EA8NJBCgAAAFAAAAANAAAATAAAAAAAAAAAAAAAAAAAAP//////////aAAAAFMAaQBsAG0AYQAgAEIAYQByAHIAZQB0AG8AAAAGAAAAAwAAAAMAAAAJAAAABgAAAAMAAAAGAAAABgAAAAQAAAAEAAAABgAAAAQAAAAH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EDTQQDw0kEKAAAAYAAAAAkAAABMAAAAAAAAAAAAAAAAAAAA//////////9gAAAAQwBvAG4AdABhAGQAbwByAGEANzMHAAAABwAAAAcAAAAEAAAABgAAAAcAAAAHAAAABAAAAAY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hIAAAAMAAAAAQAAABYAAAAMAAAAAAAAAFQAAABIAQAACgAAAHAAAAAEAQAAfAAAAAEAAAAAQNNBAPDSQQoAAABwAAAAKgAAAEwAAAAEAAAACQAAAHAAAAAGAQAAfQAAAKAAAABGAGkAcgBtAGEAZABvACAAcABvAHIAOgAgAE0AQQBSAEkAQQAgAFMASQBMAE0AQQAgAEIAQQBSAFIARQBUAE8AIABEAEUAIABDAFUARQBOAEMAQQAGAAAAAwAAAAQAAAAJAAAABgAAAAcAAAAHAAAAAwAAAAcAAAAHAAAABAAAAAMAAAADAAAACgAAAAcAAAAHAAAAAwAAAAcAAAADAAAABgAAAAMAAAAFAAAACgAAAAcAAAADAAAABgAAAAcAAAAHAAAABwAAAAYAAAAGAAAACQAAAAMAAAAIAAAABgAAAAMAAAAHAAAACAAAAAYAAAAIAAAABwAAAAcAAAAWAAAADAAAAAAAAAAlAAAADAAAAAIAAAAOAAAAFAAAAAAAAAAQAAAAFAAAAA==</Object>
  <Object Id="idInvalidSigLnImg">AQAAAGwAAAAAAAAAAAAAAA4BAAB/AAAAAAAAAAAAAAD1GwAALw0AACBFTUYAAAEANB8AALAAAAAGAAAAAAAAAAAAAAAAAAAAAAUAAAAEAABSAQAADgEAAAAAAAAAAAAAAAAAAFAoBQCwH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i8ACA8mnM/u69/SvI9jt4tgjIR9FBosDBEjMVTUMlXWMVPRKUSeDxk4AAAAAAAAAADT6ff///////+Tk5MjK0krSbkvUcsuT8YVJFoTIFIrSbgtTcEQHEfcWAAAAJzP7vT6/bTa8kRleixHhy1Nwi5PxiQtTnBwcJKSki81SRwtZAgOI2MAAAAAweD02+35gsLqZ5q6Jz1jNEJyOUZ4qamp+/v7////wdPeVnCJAQECAAAAAACv1/Ho8/ubzu6CwuqMudS3u769vb3////////////L5fZymsABAgMAAAAAAK/X8fz9/uLx+snk9uTy+vz9/v///////////////8vl9nKawAECAwAAAAAAotHvtdryxOL1xOL1tdry0+r32+350+r3tdryxOL1pdPvc5rAAQIDAAAAAABpj7ZnjrZqj7Zqj7ZnjrZtkbdukrdtkbdnjrZqj7ZojrZ3rdUCAwRk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9fwAAh6Tck/1/AAATABQAAAAAAMg9C5T9fwAAMBY42f1/AACspNyT/X8AAAAAAAAAAAAAMBY42f1/AADpuE9rtAAAAAAAAAAAAAAAQJ7sNeGSAADTZ1aT/X8AAEgAAAByAgAAZCkLlP1/AACAARSU/X8AAIArC5QAAAAAAQAAAAAAAADIPQuU/X8AAAAAONn9fwAAAAAAAAAAAAAAAAAAtAAAAIG2W9f9fwAAAAAAAAAAAAAAAAAAAAAAAGBtv5dyAgAASLtPa7QAAABgbb+XcgIAAMugX9f9fwAAELpPa7QAAADAuk9rtAAAAAAAAAAAAAAAAAAAAGR2AAgAAAAAJQAAAAwAAAABAAAAGAAAAAwAAAD/AAACEgAAAAwAAAABAAAAHgAAABgAAAAiAAAABAAAAHIAAAARAAAAJQAAAAwAAAABAAAAVAAAAKgAAAAjAAAABAAAAHAAAAAQAAAAAQAAAABA00EA8NJBIwAAAAQAAAAPAAAATAAAAAAAAAAAAAAAAAAAAP//////////bAAAAEYAaQByAG0AYQAgAG4AbwAgAHYA4QBsAGkAZABhAI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jT2u0AAAAgD842f1/AAAJAAAAAQAAAIiugtf9fwAAAAAAAAAAAACHpNyT/X8AAKDy6ZVyAgAAAAAAAAAAAAAAAAAAAAAAAAAAAAAAAAAAcPbsNeGSAAAAAAAAAAAAAP////9yAgAAAAAAAAAAAABgbb+XcgIAACDjT2sAAAAAABrvoXICAAAHAAAAAAAAABAPwJdyAgAAXOJPa7QAAACw4k9rtAAAAIG2W9f9fwAAEQAAAAAAAABSlfbKAAAAABEAAAAAAAAAIN4+oXICAABgbb+XcgIAAMugX9f9fwAAAOJPa7QAAACw4k9rt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E33oXICAAAQ6EmT/X8AAGB49JVyAgAAiK6C1/1/AAAAAAAAAAAAAAGngZP9fwAAAgAAAAAAAAACAAAAAAAAAAAAAAAAAAAAAAAAAAAAAACwJ+w14ZIAAFBMv5dyAgAAUF22qXICAAAAAAAAAAAAAGBtv5dyAgAAeBJPawAAAADg////AAAAAAYAAAAAAAAAAgAAAAAAAACcEU9rtAAAAPART2u0AAAAgbZb1/1/AAAAAAAAAAAAAEBaSdcAAAAAAAAAAAAAAAD/oFGT/X8AAGBtv5dyAgAAy6Bf1/1/AABAEU9rtAAAAPART2u0AAAAAAAAAAAAAAAAAAAAZHYACAAAAAAlAAAADAAAAAMAAAAYAAAADAAAAAAAAAISAAAADAAAAAEAAAAWAAAADAAAAAgAAABUAAAAVAAAAAoAAAAnAAAAHgAAAEoAAAABAAAAAEDTQQDw0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olXICAACIroLX/X8AAAAAAAAAAAAAx7OF2f1/AAAAAOGVcgIAAAEAAAD9fwAAAAAAAAAAAAAAAAAAAAAAANAk7DXhkgAAAQAAAAAAAABQUoqnAgAAAAAAAAAAAAAAYG2/l3ICAADYEU9rAAAAAPD///8AAAAACQAAAAAAAAADAAAAAAAAAPwQT2u0AAAAUBFPa7QAAACBtlvX/X8AAAAAAAAAAAAAQFpJ1wAAAAAAAAAAAAAAANAQT2u0AAAAYG2/l3ICAADLoF/X/X8AAKAQT2u0AAAAUBFPa7QAAADQdkuhcgIAAAAAAABkdgAIAAAAACUAAAAMAAAABAAAABgAAAAMAAAAAAAAAhIAAAAMAAAAAQAAAB4AAAAYAAAAKQAAADMAAACJAAAASAAAACUAAAAMAAAABAAAAFQAAACcAAAAKgAAADMAAACHAAAARwAAAAEAAAAAQNNBAPDSQSoAAAAzAAAADQAAAEwAAAAAAAAAAAAAAAAAAAD//////////2gAAABTAGkAbABtAGEAIABCAGEAcgByAGUAdABvAAAACQAAAAQAAAAEAAAADgAAAAgAAAAEAAAACQAAAAgAAAAGAAAABgAAAAgAAAAFAAAACQ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MAAAAXAAAAAEAAAAAQNNBAPDSQQoAAABQAAAADQAAAEwAAAAAAAAAAAAAAAAAAAD//////////2gAAABTAGkAbABtAGEAIABCAGEAcgByAGUAdABvAFUABgAAAAMAAAADAAAACQAAAAYAAAADAAAABgAAAAYAAAAEAAAABAAAAAYAAAAEAAAAB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IQAAAAKAAAAYAAAAEAAAABsAAAAAQAAAABA00EA8NJBCgAAAGAAAAAJAAAATAAAAAAAAAAAAAAAAAAAAP//////////YAAAAEMAbwBuAHQAYQBkAG8AcgBhACByBwAAAAcAAAAHAAAABAAAAAYAAAAH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ISAAAADAAAAAEAAAAWAAAADAAAAAAAAABUAAAASAEAAAoAAABwAAAABAEAAHwAAAABAAAAAEDTQQDw0kEKAAAAcAAAACoAAABMAAAABAAAAAkAAABwAAAABgEAAH0AAACgAAAARgBpAHIAbQBhAGQAbwAgAHAAbwByADoAIABNAEEAUgBJAEEAIABTAEkATABNAEEAIABCAEEAUgBSAEUAVABPACAARABFACAAQwBVAEUATgBDAEEABgAAAAMAAAAEAAAACQAAAAYAAAAHAAAABwAAAAMAAAAHAAAABwAAAAQAAAADAAAAAwAAAAoAAAAHAAAABwAAAAMAAAAHAAAAAwAAAAYAAAADAAAABQAAAAoAAAAHAAAAAwAAAAYAAAAHAAAABwAAAAcAAAAGAAAABgAAAAkAAAADAAAACAAAAAYAAAADAAAABwAAAAgAAAAGAAAACA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Template/>
  <TotalTime>2104</TotalTime>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9</vt:i4>
      </vt:variant>
    </vt:vector>
  </HeadingPairs>
  <TitlesOfParts>
    <vt:vector size="57" baseType="lpstr">
      <vt:lpstr>Indice</vt:lpstr>
      <vt:lpstr>BG</vt:lpstr>
      <vt:lpstr>ER</vt:lpstr>
      <vt:lpstr>EVPN</vt:lpstr>
      <vt:lpstr>EFE</vt:lpstr>
      <vt:lpstr>Nota1</vt:lpstr>
      <vt:lpstr>Nota 2</vt:lpstr>
      <vt:lpstr>Nota 3</vt:lpstr>
      <vt:lpstr>Nota 4  N-A </vt:lpstr>
      <vt:lpstr>Nota 5</vt:lpstr>
      <vt:lpstr>Nota 6</vt:lpstr>
      <vt:lpstr>Nota 7</vt:lpstr>
      <vt:lpstr>Nota 8 N-A</vt:lpstr>
      <vt:lpstr>Nota 9</vt:lpstr>
      <vt:lpstr>Nota 10 N-A</vt:lpstr>
      <vt:lpstr>Nota 11</vt:lpstr>
      <vt:lpstr>Nota 12 N-A</vt:lpstr>
      <vt:lpstr>Nota 13</vt:lpstr>
      <vt:lpstr>Nota 14 N-A</vt:lpstr>
      <vt:lpstr>Nota 15</vt:lpstr>
      <vt:lpstr>Nota 16</vt:lpstr>
      <vt:lpstr>Nota 17</vt:lpstr>
      <vt:lpstr>Nota 18</vt:lpstr>
      <vt:lpstr>Nota 19</vt:lpstr>
      <vt:lpstr>Nota 20</vt:lpstr>
      <vt:lpstr> Nota 21</vt:lpstr>
      <vt:lpstr>Nota 22 N-A</vt:lpstr>
      <vt:lpstr>Nota 23</vt:lpstr>
      <vt:lpstr>Nota 24 N-A</vt:lpstr>
      <vt:lpstr>Nota 25</vt:lpstr>
      <vt:lpstr>Nota 26</vt:lpstr>
      <vt:lpstr>Nota 27</vt:lpstr>
      <vt:lpstr>Nota 28</vt:lpstr>
      <vt:lpstr>Nota 29</vt:lpstr>
      <vt:lpstr>Nota 30 N-A</vt:lpstr>
      <vt:lpstr>Nota 31 N-A</vt:lpstr>
      <vt:lpstr>Nota 32 </vt:lpstr>
      <vt:lpstr>Nota 33 N-A</vt:lpstr>
      <vt:lpstr>Nota 34 N-A</vt:lpstr>
      <vt:lpstr>Nota 35</vt:lpstr>
      <vt:lpstr>Nota 36</vt:lpstr>
      <vt:lpstr>Nota 37</vt:lpstr>
      <vt:lpstr>Nota 38 N-A</vt:lpstr>
      <vt:lpstr>Nota 39</vt:lpstr>
      <vt:lpstr>Nota 40</vt:lpstr>
      <vt:lpstr>Nota 41</vt:lpstr>
      <vt:lpstr>Base de Monedas</vt:lpstr>
      <vt:lpstr>BalanceComparativo</vt:lpstr>
      <vt:lpstr>ER!Área_de_impresión</vt:lpstr>
      <vt:lpstr>Indice!Área_de_impresión</vt:lpstr>
      <vt:lpstr>'Nota 15'!Área_de_impresión</vt:lpstr>
      <vt:lpstr>'Nota 2'!Área_de_impresión</vt:lpstr>
      <vt:lpstr>'Nota 25'!Área_de_impresión</vt:lpstr>
      <vt:lpstr>'Nota 28'!Área_de_impresión</vt:lpstr>
      <vt:lpstr>'Nota 29'!Área_de_impresión</vt:lpstr>
      <vt:lpstr>'Nota 30 N-A'!Área_de_impresión</vt:lpstr>
      <vt:lpstr>'Nota 36'!Área_de_impresión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dc:description/>
  <cp:lastModifiedBy>José Flecha</cp:lastModifiedBy>
  <cp:revision>238</cp:revision>
  <cp:lastPrinted>2022-08-16T13:31:04Z</cp:lastPrinted>
  <dcterms:created xsi:type="dcterms:W3CDTF">2019-05-02T15:06:12Z</dcterms:created>
  <dcterms:modified xsi:type="dcterms:W3CDTF">2022-08-16T15:30:29Z</dcterms:modified>
  <dc:language>es-PY</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